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8" windowWidth="14808" windowHeight="8016" activeTab="3"/>
  </bookViews>
  <sheets>
    <sheet name="شجرة الحسابات" sheetId="1" r:id="rId1"/>
    <sheet name="قيود اليومىة" sheetId="2" state="hidden" r:id="rId2"/>
    <sheet name="القيود" sheetId="3" r:id="rId3"/>
    <sheet name="ميزان العام" sheetId="4" r:id="rId4"/>
    <sheet name="رئيسي" sheetId="5" state="hidden" r:id="rId5"/>
  </sheets>
  <calcPr calcId="145621"/>
</workbook>
</file>

<file path=xl/calcChain.xml><?xml version="1.0" encoding="utf-8"?>
<calcChain xmlns="http://schemas.openxmlformats.org/spreadsheetml/2006/main">
  <c r="AD151" i="3" l="1"/>
  <c r="AE151" i="3"/>
  <c r="AF151" i="3"/>
  <c r="AG151" i="3"/>
  <c r="AH151" i="3"/>
  <c r="AI151" i="3"/>
  <c r="AJ151" i="3"/>
  <c r="AK151" i="3"/>
  <c r="AL151" i="3"/>
  <c r="AM151" i="3"/>
  <c r="AN151" i="3"/>
  <c r="AO151" i="3"/>
  <c r="AP151" i="3"/>
  <c r="AQ151" i="3"/>
  <c r="AR151" i="3"/>
  <c r="AS151" i="3"/>
  <c r="AT151" i="3"/>
  <c r="AU151" i="3"/>
  <c r="AV151" i="3"/>
  <c r="AW151" i="3"/>
  <c r="AX151" i="3"/>
  <c r="AY151" i="3"/>
  <c r="AZ151" i="3"/>
  <c r="BA151" i="3"/>
  <c r="BB151" i="3"/>
  <c r="BC151" i="3"/>
  <c r="BD151" i="3"/>
  <c r="BE151" i="3"/>
  <c r="BF151" i="3"/>
  <c r="BG151" i="3"/>
  <c r="BH151" i="3"/>
  <c r="BI151" i="3"/>
  <c r="BJ151" i="3"/>
  <c r="BK151" i="3"/>
  <c r="BL151" i="3"/>
  <c r="BM151" i="3"/>
  <c r="BN151" i="3"/>
  <c r="BO151" i="3"/>
  <c r="BP151" i="3"/>
  <c r="BQ151" i="3"/>
  <c r="BR151" i="3"/>
  <c r="BS151" i="3"/>
  <c r="BT151" i="3"/>
  <c r="BU151" i="3"/>
  <c r="BV151" i="3"/>
  <c r="BW151" i="3"/>
  <c r="BX151" i="3"/>
  <c r="BY151" i="3"/>
  <c r="BZ151" i="3"/>
  <c r="CA151" i="3"/>
  <c r="CB151" i="3"/>
  <c r="CC151" i="3"/>
  <c r="CD151" i="3"/>
  <c r="CE151" i="3"/>
  <c r="CF151" i="3"/>
  <c r="CG151" i="3"/>
  <c r="CH151" i="3"/>
  <c r="CI151" i="3"/>
  <c r="CJ151" i="3"/>
  <c r="CK151" i="3"/>
  <c r="CL151" i="3"/>
  <c r="CM151" i="3"/>
  <c r="CN151" i="3"/>
  <c r="CO151" i="3"/>
  <c r="CP151" i="3"/>
  <c r="CQ151" i="3"/>
  <c r="CR151" i="3"/>
  <c r="CS151" i="3"/>
  <c r="CT151" i="3"/>
  <c r="CU151" i="3"/>
  <c r="CV151" i="3"/>
  <c r="CW151" i="3"/>
  <c r="CX151" i="3"/>
  <c r="CY151" i="3"/>
  <c r="CZ151" i="3"/>
  <c r="DA151" i="3"/>
  <c r="DB151" i="3"/>
  <c r="DC151" i="3"/>
  <c r="DD151" i="3"/>
  <c r="DE151" i="3"/>
  <c r="DF151" i="3"/>
  <c r="DG151" i="3"/>
  <c r="DH151" i="3"/>
  <c r="DI151" i="3"/>
  <c r="DJ151" i="3"/>
  <c r="DK151" i="3"/>
  <c r="DL151" i="3"/>
  <c r="DM151" i="3"/>
  <c r="DN151" i="3"/>
  <c r="DO151" i="3"/>
  <c r="DP151" i="3"/>
  <c r="DQ151" i="3"/>
  <c r="DR151" i="3"/>
  <c r="DS151" i="3"/>
  <c r="DT151" i="3"/>
  <c r="E41" i="4" l="1"/>
  <c r="D41" i="4"/>
  <c r="E40" i="4"/>
  <c r="D40" i="4"/>
  <c r="E39" i="4"/>
  <c r="D39" i="4"/>
  <c r="E38" i="4"/>
  <c r="D38" i="4"/>
  <c r="E37" i="4"/>
  <c r="D37" i="4"/>
  <c r="E36" i="4"/>
  <c r="D36" i="4"/>
  <c r="E35" i="4"/>
  <c r="D35" i="4"/>
  <c r="E34" i="4"/>
  <c r="D34" i="4"/>
  <c r="E33" i="4"/>
  <c r="D33" i="4"/>
  <c r="E32" i="4"/>
  <c r="D32" i="4"/>
  <c r="E31" i="4"/>
  <c r="D31" i="4"/>
  <c r="E30" i="4"/>
  <c r="D30" i="4"/>
  <c r="E29" i="4"/>
  <c r="D29" i="4"/>
  <c r="E28" i="4"/>
  <c r="D28" i="4"/>
  <c r="E27" i="4"/>
  <c r="D27" i="4"/>
  <c r="E26" i="4"/>
  <c r="D26" i="4"/>
  <c r="E25" i="4"/>
  <c r="D25" i="4"/>
  <c r="E24" i="4"/>
  <c r="D24" i="4"/>
  <c r="E23" i="4"/>
  <c r="D23" i="4"/>
  <c r="E22" i="4"/>
  <c r="D22" i="4"/>
  <c r="E21" i="4"/>
  <c r="D21" i="4"/>
  <c r="E20" i="4"/>
  <c r="D20" i="4"/>
  <c r="E19" i="4"/>
  <c r="D19" i="4"/>
  <c r="E18" i="4"/>
  <c r="D18" i="4"/>
  <c r="E17" i="4"/>
  <c r="D17" i="4"/>
  <c r="E16" i="4"/>
  <c r="D16" i="4"/>
  <c r="E15" i="4"/>
  <c r="D15" i="4"/>
  <c r="BB3" i="3"/>
  <c r="AV3" i="3"/>
  <c r="AX3" i="3"/>
  <c r="AZ3" i="3"/>
  <c r="AT3" i="3"/>
  <c r="AR3" i="3"/>
  <c r="AP3" i="3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B34" i="5"/>
  <c r="B35" i="5"/>
  <c r="B36" i="5"/>
  <c r="B37" i="5"/>
  <c r="B42" i="4" l="1"/>
  <c r="C42" i="4"/>
  <c r="F40" i="5" l="1"/>
  <c r="E40" i="5"/>
  <c r="E42" i="5" s="1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G4" i="5"/>
  <c r="H2" i="5"/>
  <c r="EO151" i="3"/>
  <c r="EN151" i="3"/>
  <c r="EM151" i="3"/>
  <c r="EL151" i="3"/>
  <c r="EK151" i="3"/>
  <c r="EJ151" i="3"/>
  <c r="EI151" i="3"/>
  <c r="EH151" i="3"/>
  <c r="EG151" i="3"/>
  <c r="EF151" i="3"/>
  <c r="EE151" i="3"/>
  <c r="ED151" i="3"/>
  <c r="EC151" i="3"/>
  <c r="EB151" i="3"/>
  <c r="EA151" i="3"/>
  <c r="DZ151" i="3"/>
  <c r="DY151" i="3"/>
  <c r="DX151" i="3"/>
  <c r="DW151" i="3"/>
  <c r="DV151" i="3"/>
  <c r="DU151" i="3"/>
  <c r="G151" i="3"/>
  <c r="DU2" i="3"/>
  <c r="DS2" i="3"/>
  <c r="DQ2" i="3"/>
  <c r="DO2" i="3"/>
  <c r="DM2" i="3"/>
  <c r="DK2" i="3"/>
  <c r="DI2" i="3"/>
  <c r="DG2" i="3"/>
  <c r="DE2" i="3"/>
  <c r="DC2" i="3"/>
  <c r="DA2" i="3"/>
  <c r="CY2" i="3"/>
  <c r="CW2" i="3"/>
  <c r="CU2" i="3"/>
  <c r="CS2" i="3"/>
  <c r="CQ2" i="3"/>
  <c r="CO2" i="3"/>
  <c r="CM2" i="3"/>
  <c r="CK2" i="3"/>
  <c r="CI2" i="3"/>
  <c r="CG2" i="3"/>
  <c r="CE2" i="3"/>
  <c r="CC2" i="3"/>
  <c r="CA2" i="3"/>
  <c r="BY2" i="3"/>
  <c r="BW2" i="3"/>
  <c r="BU2" i="3"/>
  <c r="BS2" i="3"/>
  <c r="BQ2" i="3"/>
  <c r="BO2" i="3"/>
  <c r="BM2" i="3"/>
  <c r="BK2" i="3"/>
  <c r="BI2" i="3"/>
  <c r="BG2" i="3"/>
  <c r="BE2" i="3"/>
  <c r="BC2" i="3"/>
  <c r="G2" i="5" l="1"/>
  <c r="AX154" i="3"/>
  <c r="AY154" i="3"/>
  <c r="AX153" i="3"/>
  <c r="AY153" i="3"/>
  <c r="A4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5" i="1" l="1"/>
  <c r="A6" i="1" l="1"/>
  <c r="A7" i="1" l="1"/>
  <c r="A8" i="1" l="1"/>
  <c r="A9" i="1" l="1"/>
  <c r="A10" i="1" l="1"/>
  <c r="A12" i="1" l="1"/>
  <c r="A11" i="1"/>
  <c r="G4" i="1" l="1"/>
  <c r="G14" i="1"/>
  <c r="G7" i="1"/>
  <c r="B21" i="5"/>
  <c r="G6" i="1"/>
  <c r="G9" i="1"/>
  <c r="G18" i="1"/>
  <c r="G10" i="1"/>
  <c r="G15" i="1"/>
  <c r="B26" i="5"/>
  <c r="B22" i="5"/>
  <c r="G16" i="1"/>
  <c r="B27" i="5"/>
  <c r="G12" i="1"/>
  <c r="G11" i="1"/>
  <c r="B19" i="5"/>
  <c r="G5" i="1"/>
  <c r="B17" i="5"/>
  <c r="G17" i="1"/>
  <c r="B25" i="5"/>
  <c r="B23" i="5"/>
  <c r="G8" i="1"/>
  <c r="B24" i="5"/>
  <c r="B20" i="5"/>
  <c r="G13" i="1"/>
  <c r="A10" i="4" l="1"/>
  <c r="B6" i="5" s="1"/>
  <c r="T3" i="3"/>
  <c r="U12" i="3" s="1"/>
  <c r="B32" i="5"/>
  <c r="AL3" i="3"/>
  <c r="A19" i="4"/>
  <c r="B15" i="5" s="1"/>
  <c r="B28" i="5"/>
  <c r="AD3" i="3"/>
  <c r="A15" i="4"/>
  <c r="B11" i="5" s="1"/>
  <c r="Z3" i="3"/>
  <c r="A13" i="4"/>
  <c r="B9" i="5" s="1"/>
  <c r="B30" i="5"/>
  <c r="AH3" i="3"/>
  <c r="A17" i="4"/>
  <c r="B13" i="5" s="1"/>
  <c r="A12" i="4"/>
  <c r="B8" i="5" s="1"/>
  <c r="X3" i="3"/>
  <c r="A11" i="4"/>
  <c r="B7" i="5" s="1"/>
  <c r="V3" i="3"/>
  <c r="A9" i="4"/>
  <c r="B5" i="5" s="1"/>
  <c r="R3" i="3"/>
  <c r="S12" i="3" s="1"/>
  <c r="A7" i="4"/>
  <c r="B3" i="5" s="1"/>
  <c r="N3" i="3"/>
  <c r="B18" i="5"/>
  <c r="A14" i="4"/>
  <c r="B10" i="5" s="1"/>
  <c r="AB3" i="3"/>
  <c r="AC21" i="3" s="1"/>
  <c r="B31" i="5"/>
  <c r="A18" i="4"/>
  <c r="B14" i="5" s="1"/>
  <c r="AJ3" i="3"/>
  <c r="B33" i="5"/>
  <c r="A20" i="4"/>
  <c r="B16" i="5" s="1"/>
  <c r="AN3" i="3"/>
  <c r="A8" i="4"/>
  <c r="B4" i="5" s="1"/>
  <c r="P3" i="3"/>
  <c r="B29" i="5"/>
  <c r="A16" i="4"/>
  <c r="B12" i="5" s="1"/>
  <c r="AF3" i="3"/>
  <c r="A6" i="4"/>
  <c r="B2" i="5" s="1"/>
  <c r="L3" i="3"/>
  <c r="AB20" i="3"/>
  <c r="AB22" i="3"/>
  <c r="AB24" i="3"/>
  <c r="AB18" i="3"/>
  <c r="AB26" i="3"/>
  <c r="AB28" i="3"/>
  <c r="AB30" i="3"/>
  <c r="AB32" i="3"/>
  <c r="AC20" i="3"/>
  <c r="AB21" i="3"/>
  <c r="AC22" i="3"/>
  <c r="AC24" i="3"/>
  <c r="AB25" i="3"/>
  <c r="AB27" i="3"/>
  <c r="AB29" i="3"/>
  <c r="AB31" i="3"/>
  <c r="AB33" i="3"/>
  <c r="D8" i="2"/>
  <c r="Q21" i="3"/>
  <c r="Q19" i="3"/>
  <c r="AC17" i="3"/>
  <c r="AC15" i="3"/>
  <c r="AC13" i="3"/>
  <c r="AC11" i="3"/>
  <c r="AC9" i="3"/>
  <c r="U27" i="3"/>
  <c r="U23" i="3"/>
  <c r="U19" i="3"/>
  <c r="AB17" i="3"/>
  <c r="AB15" i="3"/>
  <c r="AB13" i="3"/>
  <c r="AB11" i="3"/>
  <c r="Q22" i="3"/>
  <c r="AC18" i="3"/>
  <c r="AC16" i="3"/>
  <c r="AC14" i="3"/>
  <c r="Q12" i="3"/>
  <c r="AC8" i="3"/>
  <c r="U32" i="3"/>
  <c r="U28" i="3"/>
  <c r="U24" i="3"/>
  <c r="U22" i="3"/>
  <c r="U20" i="3"/>
  <c r="AB16" i="3"/>
  <c r="AB14" i="3"/>
  <c r="AB10" i="3"/>
  <c r="AB8" i="3"/>
  <c r="D26" i="2"/>
  <c r="D18" i="2"/>
  <c r="D29" i="2"/>
  <c r="D21" i="2"/>
  <c r="D13" i="2"/>
  <c r="D28" i="2"/>
  <c r="D20" i="2"/>
  <c r="D12" i="2"/>
  <c r="D10" i="2"/>
  <c r="D31" i="2"/>
  <c r="D23" i="2"/>
  <c r="D15" i="2"/>
  <c r="D30" i="2"/>
  <c r="D22" i="2"/>
  <c r="D14" i="2"/>
  <c r="D25" i="2"/>
  <c r="D17" i="2"/>
  <c r="D32" i="2"/>
  <c r="D24" i="2"/>
  <c r="D16" i="2"/>
  <c r="D9" i="2"/>
  <c r="D27" i="2"/>
  <c r="D19" i="2"/>
  <c r="D11" i="2"/>
  <c r="AB23" i="3" l="1"/>
  <c r="M6" i="3"/>
  <c r="M8" i="3"/>
  <c r="M10" i="3"/>
  <c r="M12" i="3"/>
  <c r="M14" i="3"/>
  <c r="M16" i="3"/>
  <c r="M18" i="3"/>
  <c r="M20" i="3"/>
  <c r="M22" i="3"/>
  <c r="M24" i="3"/>
  <c r="M26" i="3"/>
  <c r="M28" i="3"/>
  <c r="M30" i="3"/>
  <c r="M32" i="3"/>
  <c r="M34" i="3"/>
  <c r="M36" i="3"/>
  <c r="M38" i="3"/>
  <c r="M40" i="3"/>
  <c r="M42" i="3"/>
  <c r="M44" i="3"/>
  <c r="M46" i="3"/>
  <c r="M48" i="3"/>
  <c r="M50" i="3"/>
  <c r="M52" i="3"/>
  <c r="M54" i="3"/>
  <c r="M56" i="3"/>
  <c r="M58" i="3"/>
  <c r="M60" i="3"/>
  <c r="M62" i="3"/>
  <c r="M64" i="3"/>
  <c r="M66" i="3"/>
  <c r="M68" i="3"/>
  <c r="M70" i="3"/>
  <c r="M72" i="3"/>
  <c r="M74" i="3"/>
  <c r="M76" i="3"/>
  <c r="M78" i="3"/>
  <c r="M80" i="3"/>
  <c r="M82" i="3"/>
  <c r="M84" i="3"/>
  <c r="M86" i="3"/>
  <c r="M88" i="3"/>
  <c r="M90" i="3"/>
  <c r="M92" i="3"/>
  <c r="M94" i="3"/>
  <c r="M96" i="3"/>
  <c r="M98" i="3"/>
  <c r="M100" i="3"/>
  <c r="M102" i="3"/>
  <c r="M104" i="3"/>
  <c r="M106" i="3"/>
  <c r="M108" i="3"/>
  <c r="M110" i="3"/>
  <c r="M112" i="3"/>
  <c r="M114" i="3"/>
  <c r="M116" i="3"/>
  <c r="M118" i="3"/>
  <c r="M120" i="3"/>
  <c r="M122" i="3"/>
  <c r="M124" i="3"/>
  <c r="M126" i="3"/>
  <c r="M128" i="3"/>
  <c r="M130" i="3"/>
  <c r="M132" i="3"/>
  <c r="M134" i="3"/>
  <c r="M136" i="3"/>
  <c r="M138" i="3"/>
  <c r="M140" i="3"/>
  <c r="M142" i="3"/>
  <c r="M144" i="3"/>
  <c r="M146" i="3"/>
  <c r="M148" i="3"/>
  <c r="M150" i="3"/>
  <c r="M5" i="3"/>
  <c r="M7" i="3"/>
  <c r="M9" i="3"/>
  <c r="M11" i="3"/>
  <c r="M13" i="3"/>
  <c r="M15" i="3"/>
  <c r="M17" i="3"/>
  <c r="M19" i="3"/>
  <c r="M21" i="3"/>
  <c r="M23" i="3"/>
  <c r="M25" i="3"/>
  <c r="M27" i="3"/>
  <c r="M29" i="3"/>
  <c r="M31" i="3"/>
  <c r="M33" i="3"/>
  <c r="M35" i="3"/>
  <c r="M37" i="3"/>
  <c r="M39" i="3"/>
  <c r="M41" i="3"/>
  <c r="M43" i="3"/>
  <c r="M45" i="3"/>
  <c r="M47" i="3"/>
  <c r="M49" i="3"/>
  <c r="M51" i="3"/>
  <c r="M53" i="3"/>
  <c r="M55" i="3"/>
  <c r="M57" i="3"/>
  <c r="M59" i="3"/>
  <c r="M61" i="3"/>
  <c r="M63" i="3"/>
  <c r="M65" i="3"/>
  <c r="M67" i="3"/>
  <c r="M69" i="3"/>
  <c r="M71" i="3"/>
  <c r="M73" i="3"/>
  <c r="M75" i="3"/>
  <c r="M77" i="3"/>
  <c r="M79" i="3"/>
  <c r="M81" i="3"/>
  <c r="M83" i="3"/>
  <c r="M85" i="3"/>
  <c r="M87" i="3"/>
  <c r="M89" i="3"/>
  <c r="M91" i="3"/>
  <c r="M93" i="3"/>
  <c r="M95" i="3"/>
  <c r="M97" i="3"/>
  <c r="M99" i="3"/>
  <c r="M101" i="3"/>
  <c r="M103" i="3"/>
  <c r="M105" i="3"/>
  <c r="M107" i="3"/>
  <c r="M109" i="3"/>
  <c r="M111" i="3"/>
  <c r="M113" i="3"/>
  <c r="M115" i="3"/>
  <c r="M117" i="3"/>
  <c r="M119" i="3"/>
  <c r="M121" i="3"/>
  <c r="M123" i="3"/>
  <c r="M125" i="3"/>
  <c r="M127" i="3"/>
  <c r="M129" i="3"/>
  <c r="M131" i="3"/>
  <c r="M133" i="3"/>
  <c r="M135" i="3"/>
  <c r="M137" i="3"/>
  <c r="M139" i="3"/>
  <c r="M141" i="3"/>
  <c r="M143" i="3"/>
  <c r="M145" i="3"/>
  <c r="M147" i="3"/>
  <c r="M149" i="3"/>
  <c r="L6" i="3"/>
  <c r="L8" i="3"/>
  <c r="L10" i="3"/>
  <c r="L12" i="3"/>
  <c r="L14" i="3"/>
  <c r="L16" i="3"/>
  <c r="L18" i="3"/>
  <c r="L20" i="3"/>
  <c r="L22" i="3"/>
  <c r="L24" i="3"/>
  <c r="L26" i="3"/>
  <c r="L28" i="3"/>
  <c r="L7" i="3"/>
  <c r="L11" i="3"/>
  <c r="L15" i="3"/>
  <c r="L19" i="3"/>
  <c r="L23" i="3"/>
  <c r="L27" i="3"/>
  <c r="L30" i="3"/>
  <c r="L32" i="3"/>
  <c r="L34" i="3"/>
  <c r="L36" i="3"/>
  <c r="L38" i="3"/>
  <c r="L40" i="3"/>
  <c r="L42" i="3"/>
  <c r="L44" i="3"/>
  <c r="L46" i="3"/>
  <c r="L48" i="3"/>
  <c r="L50" i="3"/>
  <c r="L52" i="3"/>
  <c r="L54" i="3"/>
  <c r="L56" i="3"/>
  <c r="L58" i="3"/>
  <c r="L60" i="3"/>
  <c r="L62" i="3"/>
  <c r="L64" i="3"/>
  <c r="L66" i="3"/>
  <c r="L68" i="3"/>
  <c r="L70" i="3"/>
  <c r="L72" i="3"/>
  <c r="L74" i="3"/>
  <c r="L76" i="3"/>
  <c r="L78" i="3"/>
  <c r="L80" i="3"/>
  <c r="L82" i="3"/>
  <c r="L84" i="3"/>
  <c r="L86" i="3"/>
  <c r="L88" i="3"/>
  <c r="L90" i="3"/>
  <c r="L92" i="3"/>
  <c r="L94" i="3"/>
  <c r="L96" i="3"/>
  <c r="L98" i="3"/>
  <c r="L100" i="3"/>
  <c r="L102" i="3"/>
  <c r="L104" i="3"/>
  <c r="L106" i="3"/>
  <c r="L108" i="3"/>
  <c r="L110" i="3"/>
  <c r="L112" i="3"/>
  <c r="L114" i="3"/>
  <c r="L116" i="3"/>
  <c r="L118" i="3"/>
  <c r="L120" i="3"/>
  <c r="L122" i="3"/>
  <c r="L124" i="3"/>
  <c r="L126" i="3"/>
  <c r="L128" i="3"/>
  <c r="L130" i="3"/>
  <c r="L132" i="3"/>
  <c r="L134" i="3"/>
  <c r="L136" i="3"/>
  <c r="L138" i="3"/>
  <c r="L140" i="3"/>
  <c r="L142" i="3"/>
  <c r="L144" i="3"/>
  <c r="L146" i="3"/>
  <c r="L148" i="3"/>
  <c r="L150" i="3"/>
  <c r="L5" i="3"/>
  <c r="L9" i="3"/>
  <c r="L13" i="3"/>
  <c r="L17" i="3"/>
  <c r="L21" i="3"/>
  <c r="L25" i="3"/>
  <c r="L29" i="3"/>
  <c r="L31" i="3"/>
  <c r="L33" i="3"/>
  <c r="L35" i="3"/>
  <c r="L37" i="3"/>
  <c r="L39" i="3"/>
  <c r="L41" i="3"/>
  <c r="L43" i="3"/>
  <c r="L45" i="3"/>
  <c r="L47" i="3"/>
  <c r="L49" i="3"/>
  <c r="L51" i="3"/>
  <c r="L53" i="3"/>
  <c r="L55" i="3"/>
  <c r="L57" i="3"/>
  <c r="L59" i="3"/>
  <c r="L61" i="3"/>
  <c r="L63" i="3"/>
  <c r="L65" i="3"/>
  <c r="L67" i="3"/>
  <c r="L69" i="3"/>
  <c r="L71" i="3"/>
  <c r="L73" i="3"/>
  <c r="L75" i="3"/>
  <c r="L77" i="3"/>
  <c r="L79" i="3"/>
  <c r="L81" i="3"/>
  <c r="L83" i="3"/>
  <c r="L85" i="3"/>
  <c r="L87" i="3"/>
  <c r="L89" i="3"/>
  <c r="L91" i="3"/>
  <c r="L93" i="3"/>
  <c r="L95" i="3"/>
  <c r="L97" i="3"/>
  <c r="L99" i="3"/>
  <c r="L101" i="3"/>
  <c r="L103" i="3"/>
  <c r="L105" i="3"/>
  <c r="L107" i="3"/>
  <c r="L109" i="3"/>
  <c r="L111" i="3"/>
  <c r="L113" i="3"/>
  <c r="L115" i="3"/>
  <c r="L117" i="3"/>
  <c r="L119" i="3"/>
  <c r="L121" i="3"/>
  <c r="L123" i="3"/>
  <c r="L125" i="3"/>
  <c r="L127" i="3"/>
  <c r="L129" i="3"/>
  <c r="L131" i="3"/>
  <c r="L133" i="3"/>
  <c r="L135" i="3"/>
  <c r="L137" i="3"/>
  <c r="L139" i="3"/>
  <c r="L141" i="3"/>
  <c r="L143" i="3"/>
  <c r="L145" i="3"/>
  <c r="L147" i="3"/>
  <c r="L149" i="3"/>
  <c r="AC7" i="3"/>
  <c r="AC19" i="3"/>
  <c r="AC35" i="3"/>
  <c r="AC37" i="3"/>
  <c r="AC39" i="3"/>
  <c r="AC41" i="3"/>
  <c r="AC43" i="3"/>
  <c r="AC45" i="3"/>
  <c r="AC47" i="3"/>
  <c r="AC49" i="3"/>
  <c r="AC51" i="3"/>
  <c r="AC53" i="3"/>
  <c r="AC55" i="3"/>
  <c r="AC57" i="3"/>
  <c r="AC59" i="3"/>
  <c r="AC61" i="3"/>
  <c r="AC63" i="3"/>
  <c r="AC65" i="3"/>
  <c r="AC67" i="3"/>
  <c r="AC69" i="3"/>
  <c r="AC71" i="3"/>
  <c r="AC73" i="3"/>
  <c r="AC75" i="3"/>
  <c r="AC77" i="3"/>
  <c r="AC79" i="3"/>
  <c r="AC81" i="3"/>
  <c r="AC83" i="3"/>
  <c r="AC85" i="3"/>
  <c r="AC87" i="3"/>
  <c r="AC89" i="3"/>
  <c r="AC91" i="3"/>
  <c r="AC93" i="3"/>
  <c r="AC95" i="3"/>
  <c r="AC97" i="3"/>
  <c r="AC99" i="3"/>
  <c r="AC101" i="3"/>
  <c r="AC103" i="3"/>
  <c r="AC105" i="3"/>
  <c r="AC107" i="3"/>
  <c r="AC109" i="3"/>
  <c r="AC111" i="3"/>
  <c r="AC113" i="3"/>
  <c r="AC115" i="3"/>
  <c r="AC117" i="3"/>
  <c r="AC119" i="3"/>
  <c r="AC121" i="3"/>
  <c r="AC123" i="3"/>
  <c r="AC125" i="3"/>
  <c r="AC127" i="3"/>
  <c r="AC129" i="3"/>
  <c r="AC131" i="3"/>
  <c r="AC133" i="3"/>
  <c r="AC135" i="3"/>
  <c r="AC137" i="3"/>
  <c r="AC139" i="3"/>
  <c r="AC141" i="3"/>
  <c r="AC143" i="3"/>
  <c r="AC145" i="3"/>
  <c r="AC147" i="3"/>
  <c r="AC149" i="3"/>
  <c r="AC5" i="3"/>
  <c r="AB7" i="3"/>
  <c r="AB12" i="3"/>
  <c r="AB34" i="3"/>
  <c r="AB36" i="3"/>
  <c r="AB38" i="3"/>
  <c r="AB40" i="3"/>
  <c r="AB42" i="3"/>
  <c r="AB44" i="3"/>
  <c r="AB46" i="3"/>
  <c r="AB48" i="3"/>
  <c r="AB50" i="3"/>
  <c r="AB52" i="3"/>
  <c r="AB54" i="3"/>
  <c r="AB56" i="3"/>
  <c r="AB58" i="3"/>
  <c r="AB60" i="3"/>
  <c r="AB62" i="3"/>
  <c r="AB64" i="3"/>
  <c r="AB66" i="3"/>
  <c r="AB68" i="3"/>
  <c r="AB70" i="3"/>
  <c r="AB72" i="3"/>
  <c r="AB74" i="3"/>
  <c r="AC6" i="3"/>
  <c r="AC12" i="3"/>
  <c r="AC34" i="3"/>
  <c r="AC36" i="3"/>
  <c r="AC38" i="3"/>
  <c r="AC40" i="3"/>
  <c r="AC42" i="3"/>
  <c r="AC44" i="3"/>
  <c r="AC46" i="3"/>
  <c r="AC48" i="3"/>
  <c r="AC50" i="3"/>
  <c r="AC52" i="3"/>
  <c r="AC54" i="3"/>
  <c r="AC56" i="3"/>
  <c r="AC58" i="3"/>
  <c r="AC60" i="3"/>
  <c r="AC62" i="3"/>
  <c r="AC64" i="3"/>
  <c r="AC66" i="3"/>
  <c r="AC68" i="3"/>
  <c r="AC70" i="3"/>
  <c r="AC72" i="3"/>
  <c r="AC74" i="3"/>
  <c r="AC76" i="3"/>
  <c r="AC78" i="3"/>
  <c r="AC80" i="3"/>
  <c r="AC82" i="3"/>
  <c r="AC84" i="3"/>
  <c r="AC86" i="3"/>
  <c r="AC88" i="3"/>
  <c r="AC90" i="3"/>
  <c r="AC92" i="3"/>
  <c r="AC94" i="3"/>
  <c r="AC96" i="3"/>
  <c r="AC98" i="3"/>
  <c r="AC100" i="3"/>
  <c r="AC102" i="3"/>
  <c r="AC104" i="3"/>
  <c r="AC106" i="3"/>
  <c r="AC108" i="3"/>
  <c r="AC110" i="3"/>
  <c r="AC112" i="3"/>
  <c r="AC114" i="3"/>
  <c r="AC116" i="3"/>
  <c r="AC118" i="3"/>
  <c r="AC120" i="3"/>
  <c r="AC122" i="3"/>
  <c r="AC124" i="3"/>
  <c r="AC126" i="3"/>
  <c r="AC128" i="3"/>
  <c r="AC130" i="3"/>
  <c r="AC132" i="3"/>
  <c r="AC134" i="3"/>
  <c r="AC136" i="3"/>
  <c r="AC138" i="3"/>
  <c r="AC140" i="3"/>
  <c r="AC142" i="3"/>
  <c r="AC144" i="3"/>
  <c r="AC146" i="3"/>
  <c r="AC148" i="3"/>
  <c r="AC150" i="3"/>
  <c r="AB6" i="3"/>
  <c r="AB9" i="3"/>
  <c r="AB19" i="3"/>
  <c r="AB35" i="3"/>
  <c r="AB37" i="3"/>
  <c r="AB39" i="3"/>
  <c r="AB41" i="3"/>
  <c r="AB43" i="3"/>
  <c r="AB45" i="3"/>
  <c r="AB47" i="3"/>
  <c r="AB49" i="3"/>
  <c r="AB51" i="3"/>
  <c r="AB53" i="3"/>
  <c r="AB55" i="3"/>
  <c r="AB57" i="3"/>
  <c r="AB59" i="3"/>
  <c r="AB61" i="3"/>
  <c r="AB63" i="3"/>
  <c r="AB65" i="3"/>
  <c r="AB67" i="3"/>
  <c r="AB69" i="3"/>
  <c r="AB71" i="3"/>
  <c r="AB73" i="3"/>
  <c r="AB75" i="3"/>
  <c r="AB77" i="3"/>
  <c r="AB79" i="3"/>
  <c r="AB81" i="3"/>
  <c r="AB83" i="3"/>
  <c r="AB85" i="3"/>
  <c r="AB87" i="3"/>
  <c r="AB89" i="3"/>
  <c r="AB91" i="3"/>
  <c r="AB93" i="3"/>
  <c r="AB95" i="3"/>
  <c r="AB97" i="3"/>
  <c r="AB99" i="3"/>
  <c r="AB101" i="3"/>
  <c r="AB103" i="3"/>
  <c r="AB105" i="3"/>
  <c r="AB107" i="3"/>
  <c r="AB109" i="3"/>
  <c r="AB111" i="3"/>
  <c r="AB113" i="3"/>
  <c r="AB115" i="3"/>
  <c r="AB117" i="3"/>
  <c r="AB119" i="3"/>
  <c r="AB121" i="3"/>
  <c r="AB123" i="3"/>
  <c r="AB125" i="3"/>
  <c r="AB127" i="3"/>
  <c r="AB129" i="3"/>
  <c r="AB131" i="3"/>
  <c r="AB133" i="3"/>
  <c r="AB135" i="3"/>
  <c r="AB137" i="3"/>
  <c r="AB139" i="3"/>
  <c r="AB141" i="3"/>
  <c r="AB143" i="3"/>
  <c r="AB145" i="3"/>
  <c r="AB147" i="3"/>
  <c r="AB149" i="3"/>
  <c r="AB5" i="3"/>
  <c r="AB151" i="3" s="1"/>
  <c r="AB76" i="3"/>
  <c r="AB78" i="3"/>
  <c r="AB80" i="3"/>
  <c r="AB82" i="3"/>
  <c r="AB84" i="3"/>
  <c r="AB86" i="3"/>
  <c r="AB88" i="3"/>
  <c r="AB90" i="3"/>
  <c r="AB92" i="3"/>
  <c r="AB94" i="3"/>
  <c r="AB96" i="3"/>
  <c r="AB98" i="3"/>
  <c r="AB100" i="3"/>
  <c r="AB102" i="3"/>
  <c r="AB104" i="3"/>
  <c r="AB106" i="3"/>
  <c r="AB108" i="3"/>
  <c r="AB110" i="3"/>
  <c r="AB112" i="3"/>
  <c r="AB114" i="3"/>
  <c r="AB116" i="3"/>
  <c r="AB118" i="3"/>
  <c r="AB120" i="3"/>
  <c r="AB122" i="3"/>
  <c r="AB124" i="3"/>
  <c r="AB126" i="3"/>
  <c r="AB128" i="3"/>
  <c r="AB130" i="3"/>
  <c r="AB132" i="3"/>
  <c r="AB134" i="3"/>
  <c r="AB136" i="3"/>
  <c r="AB138" i="3"/>
  <c r="AB140" i="3"/>
  <c r="AB142" i="3"/>
  <c r="AB144" i="3"/>
  <c r="AB146" i="3"/>
  <c r="AB148" i="3"/>
  <c r="AB150" i="3"/>
  <c r="Y12" i="3"/>
  <c r="AA6" i="3"/>
  <c r="AA9" i="3"/>
  <c r="AA34" i="3"/>
  <c r="AA36" i="3"/>
  <c r="AA38" i="3"/>
  <c r="AA40" i="3"/>
  <c r="AA42" i="3"/>
  <c r="AA44" i="3"/>
  <c r="AA46" i="3"/>
  <c r="AA48" i="3"/>
  <c r="AA50" i="3"/>
  <c r="AA52" i="3"/>
  <c r="AA54" i="3"/>
  <c r="AA56" i="3"/>
  <c r="AA58" i="3"/>
  <c r="AA60" i="3"/>
  <c r="AA62" i="3"/>
  <c r="AA64" i="3"/>
  <c r="AA66" i="3"/>
  <c r="AA68" i="3"/>
  <c r="AA70" i="3"/>
  <c r="AA72" i="3"/>
  <c r="AA74" i="3"/>
  <c r="AA76" i="3"/>
  <c r="AA78" i="3"/>
  <c r="AA80" i="3"/>
  <c r="AA82" i="3"/>
  <c r="AA84" i="3"/>
  <c r="AA86" i="3"/>
  <c r="AA88" i="3"/>
  <c r="AA90" i="3"/>
  <c r="AA92" i="3"/>
  <c r="AA94" i="3"/>
  <c r="AA96" i="3"/>
  <c r="AA98" i="3"/>
  <c r="AA100" i="3"/>
  <c r="AA102" i="3"/>
  <c r="AA104" i="3"/>
  <c r="AA106" i="3"/>
  <c r="AA108" i="3"/>
  <c r="AA110" i="3"/>
  <c r="AA112" i="3"/>
  <c r="AA114" i="3"/>
  <c r="AA116" i="3"/>
  <c r="AA118" i="3"/>
  <c r="AA12" i="3"/>
  <c r="W12" i="3"/>
  <c r="AA7" i="3"/>
  <c r="AA19" i="3"/>
  <c r="AA35" i="3"/>
  <c r="AA37" i="3"/>
  <c r="AA39" i="3"/>
  <c r="AA41" i="3"/>
  <c r="AA43" i="3"/>
  <c r="AA45" i="3"/>
  <c r="AA47" i="3"/>
  <c r="AA49" i="3"/>
  <c r="AA51" i="3"/>
  <c r="AA53" i="3"/>
  <c r="AA55" i="3"/>
  <c r="AA57" i="3"/>
  <c r="AA59" i="3"/>
  <c r="AA61" i="3"/>
  <c r="AA63" i="3"/>
  <c r="AA65" i="3"/>
  <c r="AA67" i="3"/>
  <c r="AA69" i="3"/>
  <c r="AA71" i="3"/>
  <c r="AA73" i="3"/>
  <c r="AA75" i="3"/>
  <c r="AA77" i="3"/>
  <c r="AA79" i="3"/>
  <c r="AA81" i="3"/>
  <c r="AA83" i="3"/>
  <c r="AA85" i="3"/>
  <c r="AA87" i="3"/>
  <c r="AA89" i="3"/>
  <c r="AA91" i="3"/>
  <c r="AA93" i="3"/>
  <c r="AA95" i="3"/>
  <c r="AA97" i="3"/>
  <c r="AA99" i="3"/>
  <c r="AA101" i="3"/>
  <c r="AA103" i="3"/>
  <c r="AA105" i="3"/>
  <c r="AA107" i="3"/>
  <c r="AA109" i="3"/>
  <c r="AA111" i="3"/>
  <c r="AA113" i="3"/>
  <c r="AA115" i="3"/>
  <c r="AA117" i="3"/>
  <c r="AA119" i="3"/>
  <c r="AA121" i="3"/>
  <c r="AA123" i="3"/>
  <c r="AA125" i="3"/>
  <c r="AA127" i="3"/>
  <c r="AA129" i="3"/>
  <c r="AA131" i="3"/>
  <c r="AA133" i="3"/>
  <c r="AA135" i="3"/>
  <c r="AA137" i="3"/>
  <c r="AA139" i="3"/>
  <c r="AA141" i="3"/>
  <c r="AA143" i="3"/>
  <c r="AA145" i="3"/>
  <c r="AA147" i="3"/>
  <c r="AA149" i="3"/>
  <c r="AA5" i="3"/>
  <c r="AA151" i="3" s="1"/>
  <c r="Z7" i="3"/>
  <c r="Z12" i="3"/>
  <c r="Z34" i="3"/>
  <c r="Z36" i="3"/>
  <c r="Z38" i="3"/>
  <c r="Z40" i="3"/>
  <c r="Z42" i="3"/>
  <c r="Z44" i="3"/>
  <c r="Z46" i="3"/>
  <c r="Z48" i="3"/>
  <c r="Z50" i="3"/>
  <c r="Z52" i="3"/>
  <c r="Z54" i="3"/>
  <c r="Z56" i="3"/>
  <c r="Z58" i="3"/>
  <c r="Z60" i="3"/>
  <c r="Z62" i="3"/>
  <c r="Z64" i="3"/>
  <c r="Z66" i="3"/>
  <c r="Z68" i="3"/>
  <c r="Z70" i="3"/>
  <c r="Z72" i="3"/>
  <c r="Z74" i="3"/>
  <c r="Z76" i="3"/>
  <c r="Z78" i="3"/>
  <c r="Z80" i="3"/>
  <c r="Z82" i="3"/>
  <c r="Z84" i="3"/>
  <c r="Z86" i="3"/>
  <c r="Z88" i="3"/>
  <c r="Z90" i="3"/>
  <c r="Z92" i="3"/>
  <c r="Z94" i="3"/>
  <c r="Z96" i="3"/>
  <c r="Z98" i="3"/>
  <c r="Z100" i="3"/>
  <c r="Z102" i="3"/>
  <c r="Z104" i="3"/>
  <c r="Z106" i="3"/>
  <c r="Z108" i="3"/>
  <c r="Z110" i="3"/>
  <c r="Z112" i="3"/>
  <c r="Z114" i="3"/>
  <c r="Z116" i="3"/>
  <c r="Z118" i="3"/>
  <c r="Z120" i="3"/>
  <c r="Z122" i="3"/>
  <c r="Z124" i="3"/>
  <c r="Z126" i="3"/>
  <c r="Z128" i="3"/>
  <c r="Z130" i="3"/>
  <c r="Z132" i="3"/>
  <c r="Z134" i="3"/>
  <c r="Z136" i="3"/>
  <c r="Z138" i="3"/>
  <c r="Z140" i="3"/>
  <c r="Z142" i="3"/>
  <c r="Z144" i="3"/>
  <c r="Z146" i="3"/>
  <c r="Z148" i="3"/>
  <c r="Z150" i="3"/>
  <c r="Y6" i="3"/>
  <c r="Y9" i="3"/>
  <c r="Y34" i="3"/>
  <c r="Y36" i="3"/>
  <c r="Y38" i="3"/>
  <c r="Y40" i="3"/>
  <c r="Y42" i="3"/>
  <c r="Y44" i="3"/>
  <c r="Y46" i="3"/>
  <c r="Y48" i="3"/>
  <c r="Y50" i="3"/>
  <c r="Y52" i="3"/>
  <c r="Y54" i="3"/>
  <c r="Y56" i="3"/>
  <c r="Y58" i="3"/>
  <c r="Y60" i="3"/>
  <c r="Y62" i="3"/>
  <c r="Y64" i="3"/>
  <c r="Y66" i="3"/>
  <c r="Y68" i="3"/>
  <c r="Y70" i="3"/>
  <c r="Y72" i="3"/>
  <c r="Y74" i="3"/>
  <c r="Y76" i="3"/>
  <c r="Y78" i="3"/>
  <c r="Y80" i="3"/>
  <c r="Y82" i="3"/>
  <c r="Y84" i="3"/>
  <c r="Y86" i="3"/>
  <c r="Y88" i="3"/>
  <c r="Y90" i="3"/>
  <c r="Y92" i="3"/>
  <c r="Y94" i="3"/>
  <c r="Y96" i="3"/>
  <c r="Y98" i="3"/>
  <c r="Y100" i="3"/>
  <c r="Y102" i="3"/>
  <c r="Y104" i="3"/>
  <c r="Y106" i="3"/>
  <c r="Y108" i="3"/>
  <c r="Y110" i="3"/>
  <c r="Y112" i="3"/>
  <c r="Y114" i="3"/>
  <c r="Y116" i="3"/>
  <c r="Y118" i="3"/>
  <c r="Y120" i="3"/>
  <c r="Y122" i="3"/>
  <c r="Y124" i="3"/>
  <c r="Y126" i="3"/>
  <c r="Y128" i="3"/>
  <c r="Y130" i="3"/>
  <c r="Y132" i="3"/>
  <c r="Y134" i="3"/>
  <c r="Y136" i="3"/>
  <c r="Y138" i="3"/>
  <c r="Y140" i="3"/>
  <c r="Y142" i="3"/>
  <c r="Y144" i="3"/>
  <c r="Y146" i="3"/>
  <c r="Y148" i="3"/>
  <c r="Y150" i="3"/>
  <c r="X6" i="3"/>
  <c r="X9" i="3"/>
  <c r="X19" i="3"/>
  <c r="X35" i="3"/>
  <c r="X37" i="3"/>
  <c r="X39" i="3"/>
  <c r="X41" i="3"/>
  <c r="X43" i="3"/>
  <c r="X45" i="3"/>
  <c r="X47" i="3"/>
  <c r="X49" i="3"/>
  <c r="X51" i="3"/>
  <c r="X53" i="3"/>
  <c r="X55" i="3"/>
  <c r="X57" i="3"/>
  <c r="X59" i="3"/>
  <c r="X61" i="3"/>
  <c r="X63" i="3"/>
  <c r="X65" i="3"/>
  <c r="X67" i="3"/>
  <c r="X69" i="3"/>
  <c r="X71" i="3"/>
  <c r="X73" i="3"/>
  <c r="X75" i="3"/>
  <c r="X77" i="3"/>
  <c r="X79" i="3"/>
  <c r="X81" i="3"/>
  <c r="X83" i="3"/>
  <c r="X85" i="3"/>
  <c r="X87" i="3"/>
  <c r="X89" i="3"/>
  <c r="X91" i="3"/>
  <c r="AA120" i="3"/>
  <c r="AA122" i="3"/>
  <c r="AA124" i="3"/>
  <c r="AA126" i="3"/>
  <c r="AA128" i="3"/>
  <c r="AA130" i="3"/>
  <c r="AA132" i="3"/>
  <c r="AA134" i="3"/>
  <c r="AA136" i="3"/>
  <c r="AA138" i="3"/>
  <c r="AA140" i="3"/>
  <c r="AA142" i="3"/>
  <c r="AA144" i="3"/>
  <c r="AA146" i="3"/>
  <c r="AA148" i="3"/>
  <c r="AA150" i="3"/>
  <c r="Z6" i="3"/>
  <c r="Z9" i="3"/>
  <c r="Z19" i="3"/>
  <c r="Z35" i="3"/>
  <c r="Z37" i="3"/>
  <c r="Z39" i="3"/>
  <c r="Z41" i="3"/>
  <c r="Z43" i="3"/>
  <c r="Z45" i="3"/>
  <c r="Z47" i="3"/>
  <c r="Z49" i="3"/>
  <c r="Z51" i="3"/>
  <c r="Z53" i="3"/>
  <c r="Z55" i="3"/>
  <c r="Z57" i="3"/>
  <c r="Z59" i="3"/>
  <c r="Z61" i="3"/>
  <c r="Z63" i="3"/>
  <c r="Z65" i="3"/>
  <c r="Z67" i="3"/>
  <c r="Z69" i="3"/>
  <c r="Z71" i="3"/>
  <c r="Z73" i="3"/>
  <c r="Z75" i="3"/>
  <c r="Z77" i="3"/>
  <c r="Z79" i="3"/>
  <c r="Z81" i="3"/>
  <c r="Z83" i="3"/>
  <c r="Z85" i="3"/>
  <c r="Z87" i="3"/>
  <c r="Z89" i="3"/>
  <c r="Z91" i="3"/>
  <c r="Z93" i="3"/>
  <c r="Z95" i="3"/>
  <c r="Z97" i="3"/>
  <c r="Z99" i="3"/>
  <c r="Z101" i="3"/>
  <c r="Z103" i="3"/>
  <c r="Z105" i="3"/>
  <c r="Z107" i="3"/>
  <c r="Z109" i="3"/>
  <c r="Z111" i="3"/>
  <c r="Z113" i="3"/>
  <c r="Z115" i="3"/>
  <c r="Z117" i="3"/>
  <c r="Z119" i="3"/>
  <c r="Z121" i="3"/>
  <c r="Z123" i="3"/>
  <c r="Z125" i="3"/>
  <c r="Z127" i="3"/>
  <c r="Z129" i="3"/>
  <c r="Z131" i="3"/>
  <c r="Z133" i="3"/>
  <c r="Z135" i="3"/>
  <c r="Z137" i="3"/>
  <c r="Z139" i="3"/>
  <c r="Z141" i="3"/>
  <c r="Z143" i="3"/>
  <c r="Z145" i="3"/>
  <c r="Z147" i="3"/>
  <c r="Z149" i="3"/>
  <c r="Z5" i="3"/>
  <c r="Z151" i="3" s="1"/>
  <c r="Y7" i="3"/>
  <c r="Y19" i="3"/>
  <c r="Y35" i="3"/>
  <c r="Y37" i="3"/>
  <c r="Y39" i="3"/>
  <c r="Y41" i="3"/>
  <c r="Y43" i="3"/>
  <c r="Y45" i="3"/>
  <c r="Y47" i="3"/>
  <c r="Y49" i="3"/>
  <c r="Y51" i="3"/>
  <c r="Y53" i="3"/>
  <c r="Y55" i="3"/>
  <c r="Y57" i="3"/>
  <c r="Y59" i="3"/>
  <c r="Y61" i="3"/>
  <c r="Y63" i="3"/>
  <c r="Y65" i="3"/>
  <c r="Y67" i="3"/>
  <c r="Y69" i="3"/>
  <c r="Y71" i="3"/>
  <c r="Y73" i="3"/>
  <c r="Y75" i="3"/>
  <c r="Y77" i="3"/>
  <c r="Y79" i="3"/>
  <c r="Y81" i="3"/>
  <c r="Y83" i="3"/>
  <c r="Y85" i="3"/>
  <c r="Y87" i="3"/>
  <c r="Y89" i="3"/>
  <c r="Y91" i="3"/>
  <c r="Y93" i="3"/>
  <c r="Y95" i="3"/>
  <c r="Y97" i="3"/>
  <c r="Y99" i="3"/>
  <c r="Y101" i="3"/>
  <c r="Y103" i="3"/>
  <c r="Y105" i="3"/>
  <c r="Y107" i="3"/>
  <c r="Y109" i="3"/>
  <c r="Y111" i="3"/>
  <c r="Y113" i="3"/>
  <c r="Y115" i="3"/>
  <c r="Y117" i="3"/>
  <c r="Y119" i="3"/>
  <c r="Y121" i="3"/>
  <c r="Y123" i="3"/>
  <c r="Y125" i="3"/>
  <c r="Y127" i="3"/>
  <c r="Y129" i="3"/>
  <c r="Y131" i="3"/>
  <c r="Y133" i="3"/>
  <c r="Y135" i="3"/>
  <c r="Y137" i="3"/>
  <c r="Y139" i="3"/>
  <c r="Y141" i="3"/>
  <c r="Y143" i="3"/>
  <c r="Y145" i="3"/>
  <c r="Y147" i="3"/>
  <c r="Y149" i="3"/>
  <c r="Y5" i="3"/>
  <c r="Y151" i="3" s="1"/>
  <c r="X7" i="3"/>
  <c r="X12" i="3"/>
  <c r="X34" i="3"/>
  <c r="X36" i="3"/>
  <c r="X38" i="3"/>
  <c r="X40" i="3"/>
  <c r="X42" i="3"/>
  <c r="X44" i="3"/>
  <c r="X46" i="3"/>
  <c r="X48" i="3"/>
  <c r="X50" i="3"/>
  <c r="X52" i="3"/>
  <c r="X54" i="3"/>
  <c r="X56" i="3"/>
  <c r="X58" i="3"/>
  <c r="X60" i="3"/>
  <c r="X62" i="3"/>
  <c r="X64" i="3"/>
  <c r="X66" i="3"/>
  <c r="X68" i="3"/>
  <c r="X70" i="3"/>
  <c r="X72" i="3"/>
  <c r="X74" i="3"/>
  <c r="X76" i="3"/>
  <c r="X78" i="3"/>
  <c r="X80" i="3"/>
  <c r="X82" i="3"/>
  <c r="X84" i="3"/>
  <c r="X86" i="3"/>
  <c r="X88" i="3"/>
  <c r="X90" i="3"/>
  <c r="X93" i="3"/>
  <c r="X95" i="3"/>
  <c r="X97" i="3"/>
  <c r="X99" i="3"/>
  <c r="X101" i="3"/>
  <c r="X103" i="3"/>
  <c r="X105" i="3"/>
  <c r="X107" i="3"/>
  <c r="X109" i="3"/>
  <c r="X111" i="3"/>
  <c r="X113" i="3"/>
  <c r="X115" i="3"/>
  <c r="X117" i="3"/>
  <c r="X119" i="3"/>
  <c r="X121" i="3"/>
  <c r="X123" i="3"/>
  <c r="X125" i="3"/>
  <c r="X127" i="3"/>
  <c r="X129" i="3"/>
  <c r="X131" i="3"/>
  <c r="X133" i="3"/>
  <c r="X135" i="3"/>
  <c r="X137" i="3"/>
  <c r="X139" i="3"/>
  <c r="X141" i="3"/>
  <c r="X143" i="3"/>
  <c r="X145" i="3"/>
  <c r="X147" i="3"/>
  <c r="X149" i="3"/>
  <c r="X5" i="3"/>
  <c r="X151" i="3" s="1"/>
  <c r="W7" i="3"/>
  <c r="W19" i="3"/>
  <c r="W35" i="3"/>
  <c r="W37" i="3"/>
  <c r="W39" i="3"/>
  <c r="W41" i="3"/>
  <c r="W43" i="3"/>
  <c r="W45" i="3"/>
  <c r="W47" i="3"/>
  <c r="W49" i="3"/>
  <c r="W51" i="3"/>
  <c r="W53" i="3"/>
  <c r="W55" i="3"/>
  <c r="W57" i="3"/>
  <c r="W59" i="3"/>
  <c r="W61" i="3"/>
  <c r="W63" i="3"/>
  <c r="W65" i="3"/>
  <c r="W67" i="3"/>
  <c r="W69" i="3"/>
  <c r="W71" i="3"/>
  <c r="W73" i="3"/>
  <c r="W75" i="3"/>
  <c r="W77" i="3"/>
  <c r="W79" i="3"/>
  <c r="W81" i="3"/>
  <c r="W83" i="3"/>
  <c r="W85" i="3"/>
  <c r="W87" i="3"/>
  <c r="W89" i="3"/>
  <c r="W91" i="3"/>
  <c r="W93" i="3"/>
  <c r="W95" i="3"/>
  <c r="W97" i="3"/>
  <c r="W99" i="3"/>
  <c r="W101" i="3"/>
  <c r="W103" i="3"/>
  <c r="W105" i="3"/>
  <c r="W107" i="3"/>
  <c r="W109" i="3"/>
  <c r="W111" i="3"/>
  <c r="W113" i="3"/>
  <c r="W115" i="3"/>
  <c r="W117" i="3"/>
  <c r="W119" i="3"/>
  <c r="W121" i="3"/>
  <c r="W123" i="3"/>
  <c r="W125" i="3"/>
  <c r="W127" i="3"/>
  <c r="W129" i="3"/>
  <c r="W131" i="3"/>
  <c r="W133" i="3"/>
  <c r="W135" i="3"/>
  <c r="W137" i="3"/>
  <c r="W139" i="3"/>
  <c r="W141" i="3"/>
  <c r="W143" i="3"/>
  <c r="W145" i="3"/>
  <c r="W147" i="3"/>
  <c r="W149" i="3"/>
  <c r="W5" i="3"/>
  <c r="W151" i="3" s="1"/>
  <c r="V7" i="3"/>
  <c r="V12" i="3"/>
  <c r="V34" i="3"/>
  <c r="V36" i="3"/>
  <c r="V38" i="3"/>
  <c r="V40" i="3"/>
  <c r="V42" i="3"/>
  <c r="V44" i="3"/>
  <c r="V46" i="3"/>
  <c r="V48" i="3"/>
  <c r="V50" i="3"/>
  <c r="V52" i="3"/>
  <c r="V54" i="3"/>
  <c r="V56" i="3"/>
  <c r="V58" i="3"/>
  <c r="V60" i="3"/>
  <c r="V62" i="3"/>
  <c r="V64" i="3"/>
  <c r="V66" i="3"/>
  <c r="V68" i="3"/>
  <c r="V70" i="3"/>
  <c r="V72" i="3"/>
  <c r="V74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2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X92" i="3"/>
  <c r="X94" i="3"/>
  <c r="X96" i="3"/>
  <c r="X98" i="3"/>
  <c r="X100" i="3"/>
  <c r="X102" i="3"/>
  <c r="X104" i="3"/>
  <c r="X106" i="3"/>
  <c r="X108" i="3"/>
  <c r="X110" i="3"/>
  <c r="X112" i="3"/>
  <c r="X114" i="3"/>
  <c r="X116" i="3"/>
  <c r="X118" i="3"/>
  <c r="X120" i="3"/>
  <c r="X122" i="3"/>
  <c r="X124" i="3"/>
  <c r="X126" i="3"/>
  <c r="X128" i="3"/>
  <c r="X130" i="3"/>
  <c r="X132" i="3"/>
  <c r="X134" i="3"/>
  <c r="X136" i="3"/>
  <c r="X138" i="3"/>
  <c r="X140" i="3"/>
  <c r="X142" i="3"/>
  <c r="X144" i="3"/>
  <c r="X146" i="3"/>
  <c r="X148" i="3"/>
  <c r="X150" i="3"/>
  <c r="W6" i="3"/>
  <c r="W9" i="3"/>
  <c r="W34" i="3"/>
  <c r="W36" i="3"/>
  <c r="W38" i="3"/>
  <c r="W40" i="3"/>
  <c r="W42" i="3"/>
  <c r="W44" i="3"/>
  <c r="W46" i="3"/>
  <c r="W48" i="3"/>
  <c r="W50" i="3"/>
  <c r="W52" i="3"/>
  <c r="W54" i="3"/>
  <c r="W56" i="3"/>
  <c r="W58" i="3"/>
  <c r="W60" i="3"/>
  <c r="W62" i="3"/>
  <c r="W64" i="3"/>
  <c r="W66" i="3"/>
  <c r="W68" i="3"/>
  <c r="W70" i="3"/>
  <c r="W72" i="3"/>
  <c r="W74" i="3"/>
  <c r="W76" i="3"/>
  <c r="W78" i="3"/>
  <c r="W80" i="3"/>
  <c r="W82" i="3"/>
  <c r="W84" i="3"/>
  <c r="W86" i="3"/>
  <c r="W88" i="3"/>
  <c r="W90" i="3"/>
  <c r="W92" i="3"/>
  <c r="W94" i="3"/>
  <c r="W96" i="3"/>
  <c r="W98" i="3"/>
  <c r="W100" i="3"/>
  <c r="W102" i="3"/>
  <c r="W104" i="3"/>
  <c r="W106" i="3"/>
  <c r="W108" i="3"/>
  <c r="W110" i="3"/>
  <c r="W112" i="3"/>
  <c r="W114" i="3"/>
  <c r="W116" i="3"/>
  <c r="W118" i="3"/>
  <c r="W120" i="3"/>
  <c r="W122" i="3"/>
  <c r="W124" i="3"/>
  <c r="W126" i="3"/>
  <c r="W128" i="3"/>
  <c r="W130" i="3"/>
  <c r="W132" i="3"/>
  <c r="W134" i="3"/>
  <c r="W136" i="3"/>
  <c r="W138" i="3"/>
  <c r="W140" i="3"/>
  <c r="W142" i="3"/>
  <c r="W144" i="3"/>
  <c r="W146" i="3"/>
  <c r="W148" i="3"/>
  <c r="W150" i="3"/>
  <c r="V6" i="3"/>
  <c r="V9" i="3"/>
  <c r="V19" i="3"/>
  <c r="V35" i="3"/>
  <c r="V37" i="3"/>
  <c r="V39" i="3"/>
  <c r="V41" i="3"/>
  <c r="V43" i="3"/>
  <c r="V45" i="3"/>
  <c r="V47" i="3"/>
  <c r="V49" i="3"/>
  <c r="V51" i="3"/>
  <c r="V53" i="3"/>
  <c r="V55" i="3"/>
  <c r="V57" i="3"/>
  <c r="V59" i="3"/>
  <c r="V61" i="3"/>
  <c r="V63" i="3"/>
  <c r="V65" i="3"/>
  <c r="V67" i="3"/>
  <c r="V69" i="3"/>
  <c r="V71" i="3"/>
  <c r="V73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3" i="3"/>
  <c r="V105" i="3"/>
  <c r="V107" i="3"/>
  <c r="V109" i="3"/>
  <c r="V111" i="3"/>
  <c r="V113" i="3"/>
  <c r="V115" i="3"/>
  <c r="V117" i="3"/>
  <c r="V119" i="3"/>
  <c r="V121" i="3"/>
  <c r="V123" i="3"/>
  <c r="V125" i="3"/>
  <c r="V127" i="3"/>
  <c r="V129" i="3"/>
  <c r="V131" i="3"/>
  <c r="V133" i="3"/>
  <c r="V135" i="3"/>
  <c r="V137" i="3"/>
  <c r="V139" i="3"/>
  <c r="V141" i="3"/>
  <c r="V143" i="3"/>
  <c r="V145" i="3"/>
  <c r="V147" i="3"/>
  <c r="V149" i="3"/>
  <c r="V5" i="3"/>
  <c r="V151" i="3" s="1"/>
  <c r="U26" i="3"/>
  <c r="U30" i="3"/>
  <c r="Q20" i="3"/>
  <c r="Q24" i="3"/>
  <c r="U31" i="3"/>
  <c r="D14" i="4"/>
  <c r="Q10" i="3"/>
  <c r="AC10" i="3"/>
  <c r="Q26" i="3"/>
  <c r="AC26" i="3"/>
  <c r="Q30" i="3"/>
  <c r="AC30" i="3"/>
  <c r="Q27" i="3"/>
  <c r="AC27" i="3"/>
  <c r="Q31" i="3"/>
  <c r="AC31" i="3"/>
  <c r="Q28" i="3"/>
  <c r="AC28" i="3"/>
  <c r="Q32" i="3"/>
  <c r="AC32" i="3"/>
  <c r="Q25" i="3"/>
  <c r="AC25" i="3"/>
  <c r="Q29" i="3"/>
  <c r="AC29" i="3"/>
  <c r="Q33" i="3"/>
  <c r="AC33" i="3"/>
  <c r="Q23" i="3"/>
  <c r="AC23" i="3"/>
  <c r="Q18" i="3"/>
  <c r="Q17" i="3"/>
  <c r="Q16" i="3"/>
  <c r="Z16" i="3"/>
  <c r="Q15" i="3"/>
  <c r="X15" i="3"/>
  <c r="Q14" i="3"/>
  <c r="V14" i="3"/>
  <c r="Q13" i="3"/>
  <c r="U13" i="3"/>
  <c r="AA10" i="3"/>
  <c r="AA14" i="3"/>
  <c r="AA11" i="3"/>
  <c r="AA15" i="3"/>
  <c r="AA16" i="3"/>
  <c r="AA13" i="3"/>
  <c r="AA17" i="3"/>
  <c r="Z8" i="3"/>
  <c r="AA8" i="3"/>
  <c r="Z33" i="3"/>
  <c r="AA33" i="3"/>
  <c r="Z29" i="3"/>
  <c r="AA29" i="3"/>
  <c r="Z25" i="3"/>
  <c r="AA25" i="3"/>
  <c r="Z21" i="3"/>
  <c r="AA21" i="3"/>
  <c r="Z32" i="3"/>
  <c r="AA32" i="3"/>
  <c r="Z28" i="3"/>
  <c r="AA28" i="3"/>
  <c r="Z18" i="3"/>
  <c r="AA18" i="3"/>
  <c r="Z23" i="3"/>
  <c r="AA23" i="3"/>
  <c r="U18" i="3"/>
  <c r="U21" i="3"/>
  <c r="U25" i="3"/>
  <c r="U29" i="3"/>
  <c r="U33" i="3"/>
  <c r="Z31" i="3"/>
  <c r="AA31" i="3"/>
  <c r="Z27" i="3"/>
  <c r="AA27" i="3"/>
  <c r="Z30" i="3"/>
  <c r="AA30" i="3"/>
  <c r="Z26" i="3"/>
  <c r="AA26" i="3"/>
  <c r="Z24" i="3"/>
  <c r="AA24" i="3"/>
  <c r="Z22" i="3"/>
  <c r="AA22" i="3"/>
  <c r="Z20" i="3"/>
  <c r="AA20" i="3"/>
  <c r="Y10" i="3"/>
  <c r="Z10" i="3"/>
  <c r="Y14" i="3"/>
  <c r="Z14" i="3"/>
  <c r="Y13" i="3"/>
  <c r="Z13" i="3"/>
  <c r="Y17" i="3"/>
  <c r="Z17" i="3"/>
  <c r="Y16" i="3"/>
  <c r="Y11" i="3"/>
  <c r="Z11" i="3"/>
  <c r="Y15" i="3"/>
  <c r="Z15" i="3"/>
  <c r="X31" i="3"/>
  <c r="Y31" i="3"/>
  <c r="X27" i="3"/>
  <c r="Y27" i="3"/>
  <c r="X30" i="3"/>
  <c r="Y30" i="3"/>
  <c r="X26" i="3"/>
  <c r="Y26" i="3"/>
  <c r="X24" i="3"/>
  <c r="Y24" i="3"/>
  <c r="X22" i="3"/>
  <c r="Y22" i="3"/>
  <c r="X20" i="3"/>
  <c r="Y20" i="3"/>
  <c r="X8" i="3"/>
  <c r="Y8" i="3"/>
  <c r="X33" i="3"/>
  <c r="Y33" i="3"/>
  <c r="X29" i="3"/>
  <c r="Y29" i="3"/>
  <c r="X25" i="3"/>
  <c r="Y25" i="3"/>
  <c r="X21" i="3"/>
  <c r="Y21" i="3"/>
  <c r="X32" i="3"/>
  <c r="Y32" i="3"/>
  <c r="X28" i="3"/>
  <c r="Y28" i="3"/>
  <c r="X18" i="3"/>
  <c r="Y18" i="3"/>
  <c r="X23" i="3"/>
  <c r="Y23" i="3"/>
  <c r="W10" i="3"/>
  <c r="X10" i="3"/>
  <c r="W14" i="3"/>
  <c r="X14" i="3"/>
  <c r="W13" i="3"/>
  <c r="X13" i="3"/>
  <c r="W17" i="3"/>
  <c r="X17" i="3"/>
  <c r="W16" i="3"/>
  <c r="X16" i="3"/>
  <c r="W11" i="3"/>
  <c r="X11" i="3"/>
  <c r="W15" i="3"/>
  <c r="V31" i="3"/>
  <c r="W31" i="3"/>
  <c r="V27" i="3"/>
  <c r="W27" i="3"/>
  <c r="V30" i="3"/>
  <c r="W30" i="3"/>
  <c r="V26" i="3"/>
  <c r="W26" i="3"/>
  <c r="V24" i="3"/>
  <c r="W24" i="3"/>
  <c r="V22" i="3"/>
  <c r="W22" i="3"/>
  <c r="V20" i="3"/>
  <c r="W20" i="3"/>
  <c r="V8" i="3"/>
  <c r="W8" i="3"/>
  <c r="V33" i="3"/>
  <c r="W33" i="3"/>
  <c r="V29" i="3"/>
  <c r="W29" i="3"/>
  <c r="V25" i="3"/>
  <c r="W25" i="3"/>
  <c r="V21" i="3"/>
  <c r="W21" i="3"/>
  <c r="V32" i="3"/>
  <c r="W32" i="3"/>
  <c r="V28" i="3"/>
  <c r="W28" i="3"/>
  <c r="V18" i="3"/>
  <c r="W18" i="3"/>
  <c r="V23" i="3"/>
  <c r="W23" i="3"/>
  <c r="U10" i="3"/>
  <c r="V10" i="3"/>
  <c r="U14" i="3"/>
  <c r="V13" i="3"/>
  <c r="U17" i="3"/>
  <c r="V17" i="3"/>
  <c r="U16" i="3"/>
  <c r="V16" i="3"/>
  <c r="U11" i="3"/>
  <c r="V11" i="3"/>
  <c r="U15" i="3"/>
  <c r="V15" i="3"/>
  <c r="Q7" i="3"/>
  <c r="Q35" i="3"/>
  <c r="Q37" i="3"/>
  <c r="Q39" i="3"/>
  <c r="Q41" i="3"/>
  <c r="Q43" i="3"/>
  <c r="Q45" i="3"/>
  <c r="Q47" i="3"/>
  <c r="Q49" i="3"/>
  <c r="Q51" i="3"/>
  <c r="Q53" i="3"/>
  <c r="Q55" i="3"/>
  <c r="Q57" i="3"/>
  <c r="Q59" i="3"/>
  <c r="Q61" i="3"/>
  <c r="Q63" i="3"/>
  <c r="Q65" i="3"/>
  <c r="Q67" i="3"/>
  <c r="Q69" i="3"/>
  <c r="Q71" i="3"/>
  <c r="Q73" i="3"/>
  <c r="Q75" i="3"/>
  <c r="Q77" i="3"/>
  <c r="Q79" i="3"/>
  <c r="Q81" i="3"/>
  <c r="Q83" i="3"/>
  <c r="Q85" i="3"/>
  <c r="Q87" i="3"/>
  <c r="Q89" i="3"/>
  <c r="Q91" i="3"/>
  <c r="Q93" i="3"/>
  <c r="Q95" i="3"/>
  <c r="Q97" i="3"/>
  <c r="Q99" i="3"/>
  <c r="Q101" i="3"/>
  <c r="Q103" i="3"/>
  <c r="Q105" i="3"/>
  <c r="Q107" i="3"/>
  <c r="Q109" i="3"/>
  <c r="Q111" i="3"/>
  <c r="Q113" i="3"/>
  <c r="Q115" i="3"/>
  <c r="Q117" i="3"/>
  <c r="Q119" i="3"/>
  <c r="Q121" i="3"/>
  <c r="Q123" i="3"/>
  <c r="Q125" i="3"/>
  <c r="Q127" i="3"/>
  <c r="Q129" i="3"/>
  <c r="Q131" i="3"/>
  <c r="Q133" i="3"/>
  <c r="Q135" i="3"/>
  <c r="Q137" i="3"/>
  <c r="Q139" i="3"/>
  <c r="Q141" i="3"/>
  <c r="Q143" i="3"/>
  <c r="Q145" i="3"/>
  <c r="Q147" i="3"/>
  <c r="Q149" i="3"/>
  <c r="Q5" i="3"/>
  <c r="P7" i="3"/>
  <c r="P34" i="3"/>
  <c r="P36" i="3"/>
  <c r="P38" i="3"/>
  <c r="P40" i="3"/>
  <c r="P42" i="3"/>
  <c r="P44" i="3"/>
  <c r="P46" i="3"/>
  <c r="P48" i="3"/>
  <c r="P50" i="3"/>
  <c r="P52" i="3"/>
  <c r="P54" i="3"/>
  <c r="P56" i="3"/>
  <c r="P58" i="3"/>
  <c r="P60" i="3"/>
  <c r="P62" i="3"/>
  <c r="P64" i="3"/>
  <c r="P66" i="3"/>
  <c r="P68" i="3"/>
  <c r="P70" i="3"/>
  <c r="P72" i="3"/>
  <c r="P74" i="3"/>
  <c r="P76" i="3"/>
  <c r="P78" i="3"/>
  <c r="P80" i="3"/>
  <c r="P82" i="3"/>
  <c r="P84" i="3"/>
  <c r="P86" i="3"/>
  <c r="P88" i="3"/>
  <c r="P90" i="3"/>
  <c r="P92" i="3"/>
  <c r="P94" i="3"/>
  <c r="P96" i="3"/>
  <c r="P98" i="3"/>
  <c r="P100" i="3"/>
  <c r="P102" i="3"/>
  <c r="P104" i="3"/>
  <c r="P106" i="3"/>
  <c r="Q6" i="3"/>
  <c r="Q34" i="3"/>
  <c r="Q36" i="3"/>
  <c r="Q38" i="3"/>
  <c r="Q40" i="3"/>
  <c r="Q42" i="3"/>
  <c r="Q44" i="3"/>
  <c r="Q46" i="3"/>
  <c r="Q48" i="3"/>
  <c r="Q50" i="3"/>
  <c r="Q52" i="3"/>
  <c r="Q54" i="3"/>
  <c r="Q56" i="3"/>
  <c r="Q58" i="3"/>
  <c r="Q60" i="3"/>
  <c r="Q62" i="3"/>
  <c r="Q64" i="3"/>
  <c r="Q66" i="3"/>
  <c r="Q68" i="3"/>
  <c r="Q70" i="3"/>
  <c r="Q72" i="3"/>
  <c r="Q74" i="3"/>
  <c r="Q76" i="3"/>
  <c r="Q78" i="3"/>
  <c r="Q80" i="3"/>
  <c r="Q82" i="3"/>
  <c r="Q84" i="3"/>
  <c r="Q86" i="3"/>
  <c r="Q88" i="3"/>
  <c r="Q90" i="3"/>
  <c r="Q92" i="3"/>
  <c r="Q94" i="3"/>
  <c r="Q96" i="3"/>
  <c r="Q98" i="3"/>
  <c r="Q100" i="3"/>
  <c r="Q102" i="3"/>
  <c r="Q104" i="3"/>
  <c r="Q106" i="3"/>
  <c r="Q108" i="3"/>
  <c r="Q110" i="3"/>
  <c r="Q112" i="3"/>
  <c r="Q114" i="3"/>
  <c r="Q116" i="3"/>
  <c r="Q118" i="3"/>
  <c r="Q120" i="3"/>
  <c r="Q122" i="3"/>
  <c r="Q124" i="3"/>
  <c r="Q126" i="3"/>
  <c r="Q128" i="3"/>
  <c r="Q130" i="3"/>
  <c r="Q132" i="3"/>
  <c r="Q134" i="3"/>
  <c r="Q136" i="3"/>
  <c r="Q138" i="3"/>
  <c r="Q140" i="3"/>
  <c r="Q142" i="3"/>
  <c r="Q144" i="3"/>
  <c r="Q146" i="3"/>
  <c r="Q148" i="3"/>
  <c r="Q150" i="3"/>
  <c r="P6" i="3"/>
  <c r="P9" i="3"/>
  <c r="P35" i="3"/>
  <c r="P37" i="3"/>
  <c r="P39" i="3"/>
  <c r="P41" i="3"/>
  <c r="P43" i="3"/>
  <c r="P45" i="3"/>
  <c r="P47" i="3"/>
  <c r="P49" i="3"/>
  <c r="P51" i="3"/>
  <c r="P53" i="3"/>
  <c r="P55" i="3"/>
  <c r="P57" i="3"/>
  <c r="P59" i="3"/>
  <c r="P61" i="3"/>
  <c r="P63" i="3"/>
  <c r="P65" i="3"/>
  <c r="P67" i="3"/>
  <c r="P69" i="3"/>
  <c r="P71" i="3"/>
  <c r="P73" i="3"/>
  <c r="P75" i="3"/>
  <c r="P77" i="3"/>
  <c r="P79" i="3"/>
  <c r="P81" i="3"/>
  <c r="P83" i="3"/>
  <c r="P85" i="3"/>
  <c r="P87" i="3"/>
  <c r="P89" i="3"/>
  <c r="P91" i="3"/>
  <c r="P93" i="3"/>
  <c r="P95" i="3"/>
  <c r="P97" i="3"/>
  <c r="P99" i="3"/>
  <c r="P101" i="3"/>
  <c r="P103" i="3"/>
  <c r="P105" i="3"/>
  <c r="P107" i="3"/>
  <c r="P108" i="3"/>
  <c r="P110" i="3"/>
  <c r="P112" i="3"/>
  <c r="P114" i="3"/>
  <c r="P116" i="3"/>
  <c r="P118" i="3"/>
  <c r="P120" i="3"/>
  <c r="P122" i="3"/>
  <c r="P124" i="3"/>
  <c r="P126" i="3"/>
  <c r="P128" i="3"/>
  <c r="P130" i="3"/>
  <c r="P132" i="3"/>
  <c r="P134" i="3"/>
  <c r="P136" i="3"/>
  <c r="P138" i="3"/>
  <c r="P140" i="3"/>
  <c r="P142" i="3"/>
  <c r="P144" i="3"/>
  <c r="P146" i="3"/>
  <c r="P148" i="3"/>
  <c r="P150" i="3"/>
  <c r="P109" i="3"/>
  <c r="P111" i="3"/>
  <c r="P113" i="3"/>
  <c r="P115" i="3"/>
  <c r="P117" i="3"/>
  <c r="P119" i="3"/>
  <c r="P121" i="3"/>
  <c r="P123" i="3"/>
  <c r="P125" i="3"/>
  <c r="P127" i="3"/>
  <c r="P129" i="3"/>
  <c r="P131" i="3"/>
  <c r="P133" i="3"/>
  <c r="P135" i="3"/>
  <c r="P137" i="3"/>
  <c r="P139" i="3"/>
  <c r="P141" i="3"/>
  <c r="P143" i="3"/>
  <c r="P145" i="3"/>
  <c r="P147" i="3"/>
  <c r="P149" i="3"/>
  <c r="P5" i="3"/>
  <c r="P151" i="3" s="1"/>
  <c r="U6" i="3"/>
  <c r="U9" i="3"/>
  <c r="U35" i="3"/>
  <c r="U37" i="3"/>
  <c r="U39" i="3"/>
  <c r="U41" i="3"/>
  <c r="U43" i="3"/>
  <c r="U45" i="3"/>
  <c r="U47" i="3"/>
  <c r="U49" i="3"/>
  <c r="U51" i="3"/>
  <c r="U53" i="3"/>
  <c r="U55" i="3"/>
  <c r="U57" i="3"/>
  <c r="U59" i="3"/>
  <c r="U61" i="3"/>
  <c r="U63" i="3"/>
  <c r="U65" i="3"/>
  <c r="U67" i="3"/>
  <c r="U69" i="3"/>
  <c r="U71" i="3"/>
  <c r="U73" i="3"/>
  <c r="U75" i="3"/>
  <c r="U77" i="3"/>
  <c r="U79" i="3"/>
  <c r="U81" i="3"/>
  <c r="U83" i="3"/>
  <c r="U85" i="3"/>
  <c r="U87" i="3"/>
  <c r="U89" i="3"/>
  <c r="U91" i="3"/>
  <c r="U93" i="3"/>
  <c r="U95" i="3"/>
  <c r="U97" i="3"/>
  <c r="U99" i="3"/>
  <c r="U101" i="3"/>
  <c r="U103" i="3"/>
  <c r="U105" i="3"/>
  <c r="U107" i="3"/>
  <c r="U109" i="3"/>
  <c r="U111" i="3"/>
  <c r="U113" i="3"/>
  <c r="U115" i="3"/>
  <c r="U117" i="3"/>
  <c r="U119" i="3"/>
  <c r="U121" i="3"/>
  <c r="U123" i="3"/>
  <c r="U125" i="3"/>
  <c r="U127" i="3"/>
  <c r="U129" i="3"/>
  <c r="U131" i="3"/>
  <c r="U133" i="3"/>
  <c r="U135" i="3"/>
  <c r="U137" i="3"/>
  <c r="U139" i="3"/>
  <c r="U141" i="3"/>
  <c r="U143" i="3"/>
  <c r="U145" i="3"/>
  <c r="U147" i="3"/>
  <c r="U149" i="3"/>
  <c r="U5" i="3"/>
  <c r="T7" i="3"/>
  <c r="T34" i="3"/>
  <c r="T36" i="3"/>
  <c r="T38" i="3"/>
  <c r="T40" i="3"/>
  <c r="T42" i="3"/>
  <c r="T44" i="3"/>
  <c r="T46" i="3"/>
  <c r="T48" i="3"/>
  <c r="T50" i="3"/>
  <c r="T52" i="3"/>
  <c r="T54" i="3"/>
  <c r="T56" i="3"/>
  <c r="T58" i="3"/>
  <c r="T60" i="3"/>
  <c r="T62" i="3"/>
  <c r="T64" i="3"/>
  <c r="T66" i="3"/>
  <c r="T68" i="3"/>
  <c r="T70" i="3"/>
  <c r="T72" i="3"/>
  <c r="T74" i="3"/>
  <c r="T76" i="3"/>
  <c r="T78" i="3"/>
  <c r="U7" i="3"/>
  <c r="U34" i="3"/>
  <c r="U36" i="3"/>
  <c r="U38" i="3"/>
  <c r="U40" i="3"/>
  <c r="U42" i="3"/>
  <c r="U44" i="3"/>
  <c r="U46" i="3"/>
  <c r="U48" i="3"/>
  <c r="U50" i="3"/>
  <c r="U52" i="3"/>
  <c r="U54" i="3"/>
  <c r="U56" i="3"/>
  <c r="U58" i="3"/>
  <c r="U60" i="3"/>
  <c r="U62" i="3"/>
  <c r="U64" i="3"/>
  <c r="U66" i="3"/>
  <c r="U68" i="3"/>
  <c r="U70" i="3"/>
  <c r="U72" i="3"/>
  <c r="U74" i="3"/>
  <c r="U76" i="3"/>
  <c r="U78" i="3"/>
  <c r="U80" i="3"/>
  <c r="U82" i="3"/>
  <c r="U84" i="3"/>
  <c r="U86" i="3"/>
  <c r="U88" i="3"/>
  <c r="U90" i="3"/>
  <c r="U92" i="3"/>
  <c r="U94" i="3"/>
  <c r="U96" i="3"/>
  <c r="U98" i="3"/>
  <c r="U100" i="3"/>
  <c r="U102" i="3"/>
  <c r="U104" i="3"/>
  <c r="U106" i="3"/>
  <c r="U108" i="3"/>
  <c r="U110" i="3"/>
  <c r="U112" i="3"/>
  <c r="U114" i="3"/>
  <c r="U116" i="3"/>
  <c r="U118" i="3"/>
  <c r="U120" i="3"/>
  <c r="U122" i="3"/>
  <c r="U124" i="3"/>
  <c r="U126" i="3"/>
  <c r="U128" i="3"/>
  <c r="U130" i="3"/>
  <c r="U132" i="3"/>
  <c r="U134" i="3"/>
  <c r="U136" i="3"/>
  <c r="U138" i="3"/>
  <c r="U140" i="3"/>
  <c r="U142" i="3"/>
  <c r="U144" i="3"/>
  <c r="U146" i="3"/>
  <c r="U148" i="3"/>
  <c r="U150" i="3"/>
  <c r="T6" i="3"/>
  <c r="T9" i="3"/>
  <c r="T35" i="3"/>
  <c r="T37" i="3"/>
  <c r="T39" i="3"/>
  <c r="T41" i="3"/>
  <c r="T43" i="3"/>
  <c r="T45" i="3"/>
  <c r="T47" i="3"/>
  <c r="T49" i="3"/>
  <c r="T51" i="3"/>
  <c r="T53" i="3"/>
  <c r="T55" i="3"/>
  <c r="T57" i="3"/>
  <c r="T59" i="3"/>
  <c r="T61" i="3"/>
  <c r="T63" i="3"/>
  <c r="T65" i="3"/>
  <c r="T67" i="3"/>
  <c r="T69" i="3"/>
  <c r="T71" i="3"/>
  <c r="T73" i="3"/>
  <c r="T75" i="3"/>
  <c r="T77" i="3"/>
  <c r="T79" i="3"/>
  <c r="T80" i="3"/>
  <c r="T82" i="3"/>
  <c r="T84" i="3"/>
  <c r="T86" i="3"/>
  <c r="T88" i="3"/>
  <c r="T90" i="3"/>
  <c r="T92" i="3"/>
  <c r="T94" i="3"/>
  <c r="T96" i="3"/>
  <c r="T98" i="3"/>
  <c r="T100" i="3"/>
  <c r="T102" i="3"/>
  <c r="T104" i="3"/>
  <c r="T106" i="3"/>
  <c r="T108" i="3"/>
  <c r="T110" i="3"/>
  <c r="T112" i="3"/>
  <c r="T114" i="3"/>
  <c r="T116" i="3"/>
  <c r="T118" i="3"/>
  <c r="T120" i="3"/>
  <c r="T122" i="3"/>
  <c r="T124" i="3"/>
  <c r="T126" i="3"/>
  <c r="T128" i="3"/>
  <c r="T130" i="3"/>
  <c r="T132" i="3"/>
  <c r="T134" i="3"/>
  <c r="T136" i="3"/>
  <c r="T138" i="3"/>
  <c r="T140" i="3"/>
  <c r="T142" i="3"/>
  <c r="T144" i="3"/>
  <c r="T146" i="3"/>
  <c r="T148" i="3"/>
  <c r="T150" i="3"/>
  <c r="T81" i="3"/>
  <c r="T83" i="3"/>
  <c r="T85" i="3"/>
  <c r="T87" i="3"/>
  <c r="T89" i="3"/>
  <c r="T91" i="3"/>
  <c r="T93" i="3"/>
  <c r="T95" i="3"/>
  <c r="T97" i="3"/>
  <c r="T99" i="3"/>
  <c r="T101" i="3"/>
  <c r="T103" i="3"/>
  <c r="T105" i="3"/>
  <c r="T107" i="3"/>
  <c r="T109" i="3"/>
  <c r="T111" i="3"/>
  <c r="T113" i="3"/>
  <c r="T115" i="3"/>
  <c r="T117" i="3"/>
  <c r="T119" i="3"/>
  <c r="T121" i="3"/>
  <c r="T123" i="3"/>
  <c r="T125" i="3"/>
  <c r="T127" i="3"/>
  <c r="T129" i="3"/>
  <c r="T131" i="3"/>
  <c r="T133" i="3"/>
  <c r="T135" i="3"/>
  <c r="T137" i="3"/>
  <c r="T139" i="3"/>
  <c r="T141" i="3"/>
  <c r="T143" i="3"/>
  <c r="T145" i="3"/>
  <c r="T147" i="3"/>
  <c r="T149" i="3"/>
  <c r="T5" i="3"/>
  <c r="T151" i="3" s="1"/>
  <c r="O6" i="3"/>
  <c r="O34" i="3"/>
  <c r="O36" i="3"/>
  <c r="O38" i="3"/>
  <c r="O40" i="3"/>
  <c r="O42" i="3"/>
  <c r="O44" i="3"/>
  <c r="O46" i="3"/>
  <c r="O48" i="3"/>
  <c r="O50" i="3"/>
  <c r="O52" i="3"/>
  <c r="O54" i="3"/>
  <c r="O56" i="3"/>
  <c r="O58" i="3"/>
  <c r="O60" i="3"/>
  <c r="O62" i="3"/>
  <c r="O64" i="3"/>
  <c r="O66" i="3"/>
  <c r="O68" i="3"/>
  <c r="O70" i="3"/>
  <c r="O72" i="3"/>
  <c r="O74" i="3"/>
  <c r="O76" i="3"/>
  <c r="O78" i="3"/>
  <c r="O80" i="3"/>
  <c r="O82" i="3"/>
  <c r="O84" i="3"/>
  <c r="O86" i="3"/>
  <c r="O88" i="3"/>
  <c r="O90" i="3"/>
  <c r="O92" i="3"/>
  <c r="O94" i="3"/>
  <c r="O96" i="3"/>
  <c r="O98" i="3"/>
  <c r="O100" i="3"/>
  <c r="O102" i="3"/>
  <c r="O104" i="3"/>
  <c r="O106" i="3"/>
  <c r="O108" i="3"/>
  <c r="O110" i="3"/>
  <c r="O112" i="3"/>
  <c r="O114" i="3"/>
  <c r="O116" i="3"/>
  <c r="O118" i="3"/>
  <c r="O120" i="3"/>
  <c r="O122" i="3"/>
  <c r="O124" i="3"/>
  <c r="O126" i="3"/>
  <c r="O128" i="3"/>
  <c r="O130" i="3"/>
  <c r="O132" i="3"/>
  <c r="O134" i="3"/>
  <c r="O136" i="3"/>
  <c r="O138" i="3"/>
  <c r="O140" i="3"/>
  <c r="O142" i="3"/>
  <c r="O144" i="3"/>
  <c r="O146" i="3"/>
  <c r="O148" i="3"/>
  <c r="O150" i="3"/>
  <c r="N6" i="3"/>
  <c r="N9" i="3"/>
  <c r="N35" i="3"/>
  <c r="N37" i="3"/>
  <c r="N39" i="3"/>
  <c r="N41" i="3"/>
  <c r="N43" i="3"/>
  <c r="N45" i="3"/>
  <c r="N47" i="3"/>
  <c r="N49" i="3"/>
  <c r="N51" i="3"/>
  <c r="N53" i="3"/>
  <c r="N55" i="3"/>
  <c r="N57" i="3"/>
  <c r="N59" i="3"/>
  <c r="N61" i="3"/>
  <c r="N63" i="3"/>
  <c r="N65" i="3"/>
  <c r="N67" i="3"/>
  <c r="N69" i="3"/>
  <c r="N71" i="3"/>
  <c r="N73" i="3"/>
  <c r="N75" i="3"/>
  <c r="N77" i="3"/>
  <c r="N79" i="3"/>
  <c r="N81" i="3"/>
  <c r="N83" i="3"/>
  <c r="N85" i="3"/>
  <c r="N87" i="3"/>
  <c r="N89" i="3"/>
  <c r="N91" i="3"/>
  <c r="N93" i="3"/>
  <c r="N95" i="3"/>
  <c r="N97" i="3"/>
  <c r="N99" i="3"/>
  <c r="N101" i="3"/>
  <c r="N103" i="3"/>
  <c r="N105" i="3"/>
  <c r="N107" i="3"/>
  <c r="N109" i="3"/>
  <c r="N111" i="3"/>
  <c r="N113" i="3"/>
  <c r="N115" i="3"/>
  <c r="N117" i="3"/>
  <c r="N119" i="3"/>
  <c r="N121" i="3"/>
  <c r="N123" i="3"/>
  <c r="N125" i="3"/>
  <c r="N127" i="3"/>
  <c r="N129" i="3"/>
  <c r="N131" i="3"/>
  <c r="N133" i="3"/>
  <c r="N135" i="3"/>
  <c r="N137" i="3"/>
  <c r="N139" i="3"/>
  <c r="N141" i="3"/>
  <c r="N143" i="3"/>
  <c r="N145" i="3"/>
  <c r="N147" i="3"/>
  <c r="N149" i="3"/>
  <c r="N5" i="3"/>
  <c r="O7" i="3"/>
  <c r="O35" i="3"/>
  <c r="O37" i="3"/>
  <c r="O39" i="3"/>
  <c r="O41" i="3"/>
  <c r="O43" i="3"/>
  <c r="O45" i="3"/>
  <c r="O47" i="3"/>
  <c r="O49" i="3"/>
  <c r="O51" i="3"/>
  <c r="O53" i="3"/>
  <c r="O55" i="3"/>
  <c r="O57" i="3"/>
  <c r="O59" i="3"/>
  <c r="O61" i="3"/>
  <c r="O63" i="3"/>
  <c r="O65" i="3"/>
  <c r="O67" i="3"/>
  <c r="O69" i="3"/>
  <c r="O71" i="3"/>
  <c r="O73" i="3"/>
  <c r="O75" i="3"/>
  <c r="O77" i="3"/>
  <c r="O79" i="3"/>
  <c r="O81" i="3"/>
  <c r="O83" i="3"/>
  <c r="O85" i="3"/>
  <c r="O87" i="3"/>
  <c r="O89" i="3"/>
  <c r="O91" i="3"/>
  <c r="O93" i="3"/>
  <c r="O95" i="3"/>
  <c r="O97" i="3"/>
  <c r="O99" i="3"/>
  <c r="O101" i="3"/>
  <c r="O103" i="3"/>
  <c r="O105" i="3"/>
  <c r="O107" i="3"/>
  <c r="O109" i="3"/>
  <c r="O111" i="3"/>
  <c r="O113" i="3"/>
  <c r="O115" i="3"/>
  <c r="O117" i="3"/>
  <c r="O119" i="3"/>
  <c r="O121" i="3"/>
  <c r="O123" i="3"/>
  <c r="O125" i="3"/>
  <c r="O127" i="3"/>
  <c r="O129" i="3"/>
  <c r="O131" i="3"/>
  <c r="O133" i="3"/>
  <c r="O135" i="3"/>
  <c r="O137" i="3"/>
  <c r="O139" i="3"/>
  <c r="O141" i="3"/>
  <c r="O143" i="3"/>
  <c r="O145" i="3"/>
  <c r="O147" i="3"/>
  <c r="O149" i="3"/>
  <c r="O5" i="3"/>
  <c r="N7" i="3"/>
  <c r="N34" i="3"/>
  <c r="N36" i="3"/>
  <c r="N38" i="3"/>
  <c r="N40" i="3"/>
  <c r="N42" i="3"/>
  <c r="N44" i="3"/>
  <c r="N46" i="3"/>
  <c r="N48" i="3"/>
  <c r="N50" i="3"/>
  <c r="N52" i="3"/>
  <c r="N54" i="3"/>
  <c r="N56" i="3"/>
  <c r="N58" i="3"/>
  <c r="N60" i="3"/>
  <c r="N62" i="3"/>
  <c r="N64" i="3"/>
  <c r="N66" i="3"/>
  <c r="N68" i="3"/>
  <c r="N70" i="3"/>
  <c r="N72" i="3"/>
  <c r="N74" i="3"/>
  <c r="N76" i="3"/>
  <c r="N78" i="3"/>
  <c r="N80" i="3"/>
  <c r="N82" i="3"/>
  <c r="N84" i="3"/>
  <c r="N86" i="3"/>
  <c r="N88" i="3"/>
  <c r="N90" i="3"/>
  <c r="N92" i="3"/>
  <c r="N94" i="3"/>
  <c r="N96" i="3"/>
  <c r="N98" i="3"/>
  <c r="N100" i="3"/>
  <c r="N102" i="3"/>
  <c r="N104" i="3"/>
  <c r="N106" i="3"/>
  <c r="N108" i="3"/>
  <c r="N110" i="3"/>
  <c r="N112" i="3"/>
  <c r="N114" i="3"/>
  <c r="N116" i="3"/>
  <c r="N118" i="3"/>
  <c r="N120" i="3"/>
  <c r="N122" i="3"/>
  <c r="N124" i="3"/>
  <c r="N126" i="3"/>
  <c r="N128" i="3"/>
  <c r="N130" i="3"/>
  <c r="N132" i="3"/>
  <c r="N134" i="3"/>
  <c r="N136" i="3"/>
  <c r="N138" i="3"/>
  <c r="N140" i="3"/>
  <c r="N142" i="3"/>
  <c r="N144" i="3"/>
  <c r="N146" i="3"/>
  <c r="N148" i="3"/>
  <c r="N150" i="3"/>
  <c r="S6" i="3"/>
  <c r="S9" i="3"/>
  <c r="S35" i="3"/>
  <c r="S37" i="3"/>
  <c r="S39" i="3"/>
  <c r="S41" i="3"/>
  <c r="S43" i="3"/>
  <c r="S45" i="3"/>
  <c r="S47" i="3"/>
  <c r="S49" i="3"/>
  <c r="S51" i="3"/>
  <c r="S53" i="3"/>
  <c r="S55" i="3"/>
  <c r="S57" i="3"/>
  <c r="S59" i="3"/>
  <c r="S61" i="3"/>
  <c r="S63" i="3"/>
  <c r="S65" i="3"/>
  <c r="S67" i="3"/>
  <c r="S69" i="3"/>
  <c r="S71" i="3"/>
  <c r="S73" i="3"/>
  <c r="S75" i="3"/>
  <c r="S77" i="3"/>
  <c r="S79" i="3"/>
  <c r="S81" i="3"/>
  <c r="S83" i="3"/>
  <c r="S85" i="3"/>
  <c r="S87" i="3"/>
  <c r="S89" i="3"/>
  <c r="S91" i="3"/>
  <c r="S93" i="3"/>
  <c r="S95" i="3"/>
  <c r="S97" i="3"/>
  <c r="S99" i="3"/>
  <c r="S101" i="3"/>
  <c r="S103" i="3"/>
  <c r="S105" i="3"/>
  <c r="S107" i="3"/>
  <c r="S109" i="3"/>
  <c r="S111" i="3"/>
  <c r="S113" i="3"/>
  <c r="S115" i="3"/>
  <c r="S117" i="3"/>
  <c r="S119" i="3"/>
  <c r="S121" i="3"/>
  <c r="S123" i="3"/>
  <c r="S125" i="3"/>
  <c r="S127" i="3"/>
  <c r="S129" i="3"/>
  <c r="S7" i="3"/>
  <c r="S34" i="3"/>
  <c r="S36" i="3"/>
  <c r="S38" i="3"/>
  <c r="S40" i="3"/>
  <c r="S42" i="3"/>
  <c r="S44" i="3"/>
  <c r="S46" i="3"/>
  <c r="S48" i="3"/>
  <c r="S50" i="3"/>
  <c r="S52" i="3"/>
  <c r="S54" i="3"/>
  <c r="S56" i="3"/>
  <c r="S58" i="3"/>
  <c r="S60" i="3"/>
  <c r="S62" i="3"/>
  <c r="S64" i="3"/>
  <c r="S66" i="3"/>
  <c r="S68" i="3"/>
  <c r="S70" i="3"/>
  <c r="S72" i="3"/>
  <c r="S74" i="3"/>
  <c r="S76" i="3"/>
  <c r="S78" i="3"/>
  <c r="S80" i="3"/>
  <c r="S82" i="3"/>
  <c r="S84" i="3"/>
  <c r="S86" i="3"/>
  <c r="S88" i="3"/>
  <c r="S90" i="3"/>
  <c r="S92" i="3"/>
  <c r="S94" i="3"/>
  <c r="S96" i="3"/>
  <c r="S98" i="3"/>
  <c r="S100" i="3"/>
  <c r="S102" i="3"/>
  <c r="S104" i="3"/>
  <c r="S106" i="3"/>
  <c r="S108" i="3"/>
  <c r="S110" i="3"/>
  <c r="S112" i="3"/>
  <c r="S114" i="3"/>
  <c r="S116" i="3"/>
  <c r="S118" i="3"/>
  <c r="S120" i="3"/>
  <c r="S122" i="3"/>
  <c r="S124" i="3"/>
  <c r="S126" i="3"/>
  <c r="S128" i="3"/>
  <c r="S130" i="3"/>
  <c r="S132" i="3"/>
  <c r="S134" i="3"/>
  <c r="S136" i="3"/>
  <c r="S138" i="3"/>
  <c r="S140" i="3"/>
  <c r="S142" i="3"/>
  <c r="S144" i="3"/>
  <c r="S146" i="3"/>
  <c r="S148" i="3"/>
  <c r="S150" i="3"/>
  <c r="R6" i="3"/>
  <c r="R9" i="3"/>
  <c r="R35" i="3"/>
  <c r="R37" i="3"/>
  <c r="R39" i="3"/>
  <c r="R41" i="3"/>
  <c r="R43" i="3"/>
  <c r="R45" i="3"/>
  <c r="R47" i="3"/>
  <c r="R49" i="3"/>
  <c r="R51" i="3"/>
  <c r="R53" i="3"/>
  <c r="R55" i="3"/>
  <c r="R57" i="3"/>
  <c r="R59" i="3"/>
  <c r="R61" i="3"/>
  <c r="R63" i="3"/>
  <c r="R65" i="3"/>
  <c r="R67" i="3"/>
  <c r="R69" i="3"/>
  <c r="R71" i="3"/>
  <c r="R73" i="3"/>
  <c r="R75" i="3"/>
  <c r="R77" i="3"/>
  <c r="R79" i="3"/>
  <c r="R81" i="3"/>
  <c r="R83" i="3"/>
  <c r="R85" i="3"/>
  <c r="R87" i="3"/>
  <c r="R89" i="3"/>
  <c r="R91" i="3"/>
  <c r="R93" i="3"/>
  <c r="R95" i="3"/>
  <c r="R97" i="3"/>
  <c r="R99" i="3"/>
  <c r="R101" i="3"/>
  <c r="R103" i="3"/>
  <c r="R105" i="3"/>
  <c r="R107" i="3"/>
  <c r="R109" i="3"/>
  <c r="R111" i="3"/>
  <c r="R113" i="3"/>
  <c r="R115" i="3"/>
  <c r="R117" i="3"/>
  <c r="R119" i="3"/>
  <c r="R121" i="3"/>
  <c r="R123" i="3"/>
  <c r="R125" i="3"/>
  <c r="R127" i="3"/>
  <c r="R129" i="3"/>
  <c r="R131" i="3"/>
  <c r="R133" i="3"/>
  <c r="R135" i="3"/>
  <c r="R137" i="3"/>
  <c r="R139" i="3"/>
  <c r="R141" i="3"/>
  <c r="R143" i="3"/>
  <c r="R145" i="3"/>
  <c r="R147" i="3"/>
  <c r="R149" i="3"/>
  <c r="R5" i="3"/>
  <c r="S131" i="3"/>
  <c r="S133" i="3"/>
  <c r="S135" i="3"/>
  <c r="S137" i="3"/>
  <c r="S139" i="3"/>
  <c r="S141" i="3"/>
  <c r="S143" i="3"/>
  <c r="S145" i="3"/>
  <c r="S147" i="3"/>
  <c r="S149" i="3"/>
  <c r="S5" i="3"/>
  <c r="R7" i="3"/>
  <c r="R34" i="3"/>
  <c r="R36" i="3"/>
  <c r="R38" i="3"/>
  <c r="R40" i="3"/>
  <c r="R42" i="3"/>
  <c r="R44" i="3"/>
  <c r="R46" i="3"/>
  <c r="R48" i="3"/>
  <c r="R50" i="3"/>
  <c r="R52" i="3"/>
  <c r="R54" i="3"/>
  <c r="R56" i="3"/>
  <c r="R58" i="3"/>
  <c r="R60" i="3"/>
  <c r="R62" i="3"/>
  <c r="R64" i="3"/>
  <c r="R66" i="3"/>
  <c r="R68" i="3"/>
  <c r="R70" i="3"/>
  <c r="R72" i="3"/>
  <c r="R74" i="3"/>
  <c r="R76" i="3"/>
  <c r="R78" i="3"/>
  <c r="R80" i="3"/>
  <c r="R82" i="3"/>
  <c r="R84" i="3"/>
  <c r="R86" i="3"/>
  <c r="R88" i="3"/>
  <c r="R90" i="3"/>
  <c r="R92" i="3"/>
  <c r="R94" i="3"/>
  <c r="R96" i="3"/>
  <c r="R98" i="3"/>
  <c r="R100" i="3"/>
  <c r="R102" i="3"/>
  <c r="R104" i="3"/>
  <c r="R106" i="3"/>
  <c r="R108" i="3"/>
  <c r="R110" i="3"/>
  <c r="R112" i="3"/>
  <c r="R114" i="3"/>
  <c r="R116" i="3"/>
  <c r="R118" i="3"/>
  <c r="R120" i="3"/>
  <c r="R122" i="3"/>
  <c r="R124" i="3"/>
  <c r="R126" i="3"/>
  <c r="R128" i="3"/>
  <c r="R130" i="3"/>
  <c r="R132" i="3"/>
  <c r="R134" i="3"/>
  <c r="R136" i="3"/>
  <c r="R138" i="3"/>
  <c r="R140" i="3"/>
  <c r="R142" i="3"/>
  <c r="R144" i="3"/>
  <c r="R146" i="3"/>
  <c r="R148" i="3"/>
  <c r="R150" i="3"/>
  <c r="T8" i="3"/>
  <c r="U8" i="3"/>
  <c r="T12" i="3"/>
  <c r="S16" i="3"/>
  <c r="T16" i="3"/>
  <c r="S20" i="3"/>
  <c r="T20" i="3"/>
  <c r="S24" i="3"/>
  <c r="T24" i="3"/>
  <c r="S28" i="3"/>
  <c r="T28" i="3"/>
  <c r="S32" i="3"/>
  <c r="T32" i="3"/>
  <c r="S11" i="3"/>
  <c r="T11" i="3"/>
  <c r="S15" i="3"/>
  <c r="T15" i="3"/>
  <c r="S19" i="3"/>
  <c r="T19" i="3"/>
  <c r="S23" i="3"/>
  <c r="T23" i="3"/>
  <c r="S27" i="3"/>
  <c r="T27" i="3"/>
  <c r="S31" i="3"/>
  <c r="T31" i="3"/>
  <c r="S10" i="3"/>
  <c r="T10" i="3"/>
  <c r="S14" i="3"/>
  <c r="T14" i="3"/>
  <c r="S18" i="3"/>
  <c r="T18" i="3"/>
  <c r="S22" i="3"/>
  <c r="T22" i="3"/>
  <c r="S26" i="3"/>
  <c r="T26" i="3"/>
  <c r="S30" i="3"/>
  <c r="T30" i="3"/>
  <c r="S13" i="3"/>
  <c r="T13" i="3"/>
  <c r="S17" i="3"/>
  <c r="T17" i="3"/>
  <c r="S21" i="3"/>
  <c r="T21" i="3"/>
  <c r="S25" i="3"/>
  <c r="T25" i="3"/>
  <c r="S29" i="3"/>
  <c r="T29" i="3"/>
  <c r="S33" i="3"/>
  <c r="T33" i="3"/>
  <c r="R8" i="3"/>
  <c r="S8" i="3"/>
  <c r="P12" i="3"/>
  <c r="R12" i="3"/>
  <c r="P16" i="3"/>
  <c r="R16" i="3"/>
  <c r="P20" i="3"/>
  <c r="R20" i="3"/>
  <c r="P24" i="3"/>
  <c r="R24" i="3"/>
  <c r="P28" i="3"/>
  <c r="R28" i="3"/>
  <c r="P32" i="3"/>
  <c r="R32" i="3"/>
  <c r="P11" i="3"/>
  <c r="R11" i="3"/>
  <c r="P15" i="3"/>
  <c r="R15" i="3"/>
  <c r="P19" i="3"/>
  <c r="R19" i="3"/>
  <c r="P23" i="3"/>
  <c r="R23" i="3"/>
  <c r="P27" i="3"/>
  <c r="R27" i="3"/>
  <c r="P31" i="3"/>
  <c r="R31" i="3"/>
  <c r="P10" i="3"/>
  <c r="R10" i="3"/>
  <c r="P14" i="3"/>
  <c r="R14" i="3"/>
  <c r="P18" i="3"/>
  <c r="R18" i="3"/>
  <c r="P22" i="3"/>
  <c r="R22" i="3"/>
  <c r="P26" i="3"/>
  <c r="R26" i="3"/>
  <c r="P30" i="3"/>
  <c r="R30" i="3"/>
  <c r="P13" i="3"/>
  <c r="R13" i="3"/>
  <c r="P17" i="3"/>
  <c r="R17" i="3"/>
  <c r="P21" i="3"/>
  <c r="R21" i="3"/>
  <c r="P25" i="3"/>
  <c r="R25" i="3"/>
  <c r="P29" i="3"/>
  <c r="R29" i="3"/>
  <c r="P33" i="3"/>
  <c r="R33" i="3"/>
  <c r="O9" i="3"/>
  <c r="Q9" i="3"/>
  <c r="O8" i="3"/>
  <c r="Q8" i="3"/>
  <c r="O11" i="3"/>
  <c r="Q11" i="3"/>
  <c r="N8" i="3"/>
  <c r="P8" i="3"/>
  <c r="O10" i="3"/>
  <c r="O14" i="3"/>
  <c r="O18" i="3"/>
  <c r="O22" i="3"/>
  <c r="O26" i="3"/>
  <c r="O30" i="3"/>
  <c r="O13" i="3"/>
  <c r="O17" i="3"/>
  <c r="O21" i="3"/>
  <c r="O25" i="3"/>
  <c r="O29" i="3"/>
  <c r="O33" i="3"/>
  <c r="O12" i="3"/>
  <c r="O16" i="3"/>
  <c r="O20" i="3"/>
  <c r="O24" i="3"/>
  <c r="O28" i="3"/>
  <c r="O32" i="3"/>
  <c r="O15" i="3"/>
  <c r="O19" i="3"/>
  <c r="O23" i="3"/>
  <c r="O27" i="3"/>
  <c r="O31" i="3"/>
  <c r="N12" i="3"/>
  <c r="N16" i="3"/>
  <c r="N20" i="3"/>
  <c r="N24" i="3"/>
  <c r="N28" i="3"/>
  <c r="N32" i="3"/>
  <c r="N11" i="3"/>
  <c r="N15" i="3"/>
  <c r="N19" i="3"/>
  <c r="N23" i="3"/>
  <c r="N27" i="3"/>
  <c r="N31" i="3"/>
  <c r="N10" i="3"/>
  <c r="N14" i="3"/>
  <c r="N18" i="3"/>
  <c r="N22" i="3"/>
  <c r="N26" i="3"/>
  <c r="N30" i="3"/>
  <c r="N13" i="3"/>
  <c r="N17" i="3"/>
  <c r="N21" i="3"/>
  <c r="N25" i="3"/>
  <c r="N29" i="3"/>
  <c r="N33" i="3"/>
  <c r="H8" i="2"/>
  <c r="H11" i="2"/>
  <c r="H19" i="2"/>
  <c r="H9" i="2"/>
  <c r="H27" i="2"/>
  <c r="H24" i="2"/>
  <c r="H17" i="2"/>
  <c r="H5" i="2"/>
  <c r="H156" i="2"/>
  <c r="H148" i="2"/>
  <c r="H140" i="2"/>
  <c r="H132" i="2"/>
  <c r="H124" i="2"/>
  <c r="H116" i="2"/>
  <c r="H108" i="2"/>
  <c r="H100" i="2"/>
  <c r="H92" i="2"/>
  <c r="H84" i="2"/>
  <c r="H76" i="2"/>
  <c r="H68" i="2"/>
  <c r="H60" i="2"/>
  <c r="H52" i="2"/>
  <c r="H44" i="2"/>
  <c r="H36" i="2"/>
  <c r="H155" i="2"/>
  <c r="H147" i="2"/>
  <c r="H139" i="2"/>
  <c r="H131" i="2"/>
  <c r="H123" i="2"/>
  <c r="H115" i="2"/>
  <c r="H107" i="2"/>
  <c r="H99" i="2"/>
  <c r="H91" i="2"/>
  <c r="H83" i="2"/>
  <c r="H75" i="2"/>
  <c r="H67" i="2"/>
  <c r="H59" i="2"/>
  <c r="H51" i="2"/>
  <c r="H43" i="2"/>
  <c r="H35" i="2"/>
  <c r="H154" i="2"/>
  <c r="H146" i="2"/>
  <c r="H138" i="2"/>
  <c r="H130" i="2"/>
  <c r="H122" i="2"/>
  <c r="H114" i="2"/>
  <c r="H106" i="2"/>
  <c r="H98" i="2"/>
  <c r="H90" i="2"/>
  <c r="H82" i="2"/>
  <c r="H74" i="2"/>
  <c r="H66" i="2"/>
  <c r="H58" i="2"/>
  <c r="H50" i="2"/>
  <c r="H42" i="2"/>
  <c r="H34" i="2"/>
  <c r="H157" i="2"/>
  <c r="H149" i="2"/>
  <c r="H141" i="2"/>
  <c r="H133" i="2"/>
  <c r="H125" i="2"/>
  <c r="H117" i="2"/>
  <c r="H109" i="2"/>
  <c r="H101" i="2"/>
  <c r="H93" i="2"/>
  <c r="H85" i="2"/>
  <c r="H160" i="2"/>
  <c r="H152" i="2"/>
  <c r="H144" i="2"/>
  <c r="H136" i="2"/>
  <c r="H128" i="2"/>
  <c r="H120" i="2"/>
  <c r="H112" i="2"/>
  <c r="H104" i="2"/>
  <c r="H96" i="2"/>
  <c r="H88" i="2"/>
  <c r="H80" i="2"/>
  <c r="H72" i="2"/>
  <c r="H64" i="2"/>
  <c r="H56" i="2"/>
  <c r="H48" i="2"/>
  <c r="H40" i="2"/>
  <c r="H159" i="2"/>
  <c r="H151" i="2"/>
  <c r="H143" i="2"/>
  <c r="H135" i="2"/>
  <c r="H127" i="2"/>
  <c r="H119" i="2"/>
  <c r="H111" i="2"/>
  <c r="H103" i="2"/>
  <c r="H95" i="2"/>
  <c r="H87" i="2"/>
  <c r="H79" i="2"/>
  <c r="H71" i="2"/>
  <c r="H63" i="2"/>
  <c r="H55" i="2"/>
  <c r="H47" i="2"/>
  <c r="H39" i="2"/>
  <c r="H158" i="2"/>
  <c r="H150" i="2"/>
  <c r="H142" i="2"/>
  <c r="H134" i="2"/>
  <c r="H126" i="2"/>
  <c r="H118" i="2"/>
  <c r="H110" i="2"/>
  <c r="H102" i="2"/>
  <c r="H94" i="2"/>
  <c r="H86" i="2"/>
  <c r="H78" i="2"/>
  <c r="H70" i="2"/>
  <c r="H62" i="2"/>
  <c r="H54" i="2"/>
  <c r="H46" i="2"/>
  <c r="H38" i="2"/>
  <c r="H6" i="2"/>
  <c r="H153" i="2"/>
  <c r="H145" i="2"/>
  <c r="H137" i="2"/>
  <c r="H129" i="2"/>
  <c r="H121" i="2"/>
  <c r="H113" i="2"/>
  <c r="H105" i="2"/>
  <c r="H97" i="2"/>
  <c r="H89" i="2"/>
  <c r="H81" i="2"/>
  <c r="H73" i="2"/>
  <c r="H65" i="2"/>
  <c r="H57" i="2"/>
  <c r="H49" i="2"/>
  <c r="H41" i="2"/>
  <c r="H77" i="2"/>
  <c r="H69" i="2"/>
  <c r="H61" i="2"/>
  <c r="H53" i="2"/>
  <c r="H45" i="2"/>
  <c r="H37" i="2"/>
  <c r="H4" i="2"/>
  <c r="H33" i="2"/>
  <c r="H22" i="2"/>
  <c r="H29" i="2"/>
  <c r="H15" i="2"/>
  <c r="H31" i="2"/>
  <c r="H12" i="2"/>
  <c r="H28" i="2"/>
  <c r="H21" i="2"/>
  <c r="H26" i="2"/>
  <c r="H16" i="2"/>
  <c r="H32" i="2"/>
  <c r="H25" i="2"/>
  <c r="H14" i="2"/>
  <c r="H30" i="2"/>
  <c r="H23" i="2"/>
  <c r="H10" i="2"/>
  <c r="H20" i="2"/>
  <c r="H13" i="2"/>
  <c r="H18" i="2"/>
  <c r="H7" i="2"/>
  <c r="O151" i="3" l="1"/>
  <c r="S151" i="3"/>
  <c r="N151" i="3"/>
  <c r="U151" i="3"/>
  <c r="R151" i="3"/>
  <c r="L151" i="3"/>
  <c r="Q151" i="3"/>
  <c r="AC151" i="3"/>
  <c r="M151" i="3"/>
  <c r="D12" i="4"/>
  <c r="D11" i="4"/>
  <c r="K5" i="3"/>
  <c r="J6" i="3"/>
  <c r="H6" i="3" s="1"/>
  <c r="K6" i="3"/>
  <c r="K7" i="3"/>
  <c r="J7" i="3"/>
  <c r="H7" i="3" s="1"/>
  <c r="J9" i="3"/>
  <c r="H9" i="3" s="1"/>
  <c r="D8" i="4"/>
  <c r="E10" i="4"/>
  <c r="D7" i="4"/>
  <c r="D9" i="4"/>
  <c r="D10" i="4"/>
  <c r="K10" i="3"/>
  <c r="K11" i="3"/>
  <c r="K8" i="3"/>
  <c r="K9" i="3"/>
  <c r="J8" i="3"/>
  <c r="H8" i="3" s="1"/>
  <c r="J11" i="3"/>
  <c r="H11" i="3" s="1"/>
  <c r="H3" i="5"/>
  <c r="H40" i="5" s="1"/>
  <c r="D40" i="5"/>
  <c r="G3" i="5"/>
  <c r="G40" i="5" s="1"/>
  <c r="G42" i="5" s="1"/>
  <c r="C40" i="5"/>
  <c r="C42" i="5" s="1"/>
  <c r="J5" i="3"/>
  <c r="H5" i="3" s="1"/>
  <c r="K151" i="3" l="1"/>
  <c r="I9" i="3"/>
  <c r="E14" i="4"/>
  <c r="E13" i="4"/>
  <c r="D13" i="4"/>
  <c r="Z153" i="3"/>
  <c r="E12" i="4"/>
  <c r="F12" i="4" s="1"/>
  <c r="E11" i="4"/>
  <c r="G11" i="4" s="1"/>
  <c r="W153" i="3"/>
  <c r="F11" i="4"/>
  <c r="I6" i="3"/>
  <c r="I7" i="3"/>
  <c r="F10" i="4"/>
  <c r="G10" i="4"/>
  <c r="I8" i="3"/>
  <c r="K13" i="3"/>
  <c r="K15" i="3"/>
  <c r="J10" i="3"/>
  <c r="H10" i="3" s="1"/>
  <c r="J13" i="3"/>
  <c r="I11" i="3"/>
  <c r="I5" i="3"/>
  <c r="G38" i="4" l="1"/>
  <c r="F38" i="4"/>
  <c r="G34" i="4"/>
  <c r="F34" i="4"/>
  <c r="G30" i="4"/>
  <c r="F30" i="4"/>
  <c r="G26" i="4"/>
  <c r="F26" i="4"/>
  <c r="G22" i="4"/>
  <c r="F22" i="4"/>
  <c r="F18" i="4"/>
  <c r="G18" i="4"/>
  <c r="F41" i="4"/>
  <c r="G41" i="4"/>
  <c r="F37" i="4"/>
  <c r="G37" i="4"/>
  <c r="F33" i="4"/>
  <c r="G33" i="4"/>
  <c r="F29" i="4"/>
  <c r="G29" i="4"/>
  <c r="F25" i="4"/>
  <c r="G25" i="4"/>
  <c r="F21" i="4"/>
  <c r="G21" i="4"/>
  <c r="F17" i="4"/>
  <c r="G17" i="4"/>
  <c r="G40" i="4"/>
  <c r="F40" i="4"/>
  <c r="G36" i="4"/>
  <c r="F36" i="4"/>
  <c r="G32" i="4"/>
  <c r="F32" i="4"/>
  <c r="G28" i="4"/>
  <c r="F28" i="4"/>
  <c r="G24" i="4"/>
  <c r="F24" i="4"/>
  <c r="G20" i="4"/>
  <c r="F20" i="4"/>
  <c r="F39" i="4"/>
  <c r="G39" i="4"/>
  <c r="F35" i="4"/>
  <c r="G35" i="4"/>
  <c r="F31" i="4"/>
  <c r="G31" i="4"/>
  <c r="F27" i="4"/>
  <c r="G27" i="4"/>
  <c r="F23" i="4"/>
  <c r="G23" i="4"/>
  <c r="F19" i="4"/>
  <c r="G19" i="4"/>
  <c r="G12" i="4"/>
  <c r="F14" i="4"/>
  <c r="G14" i="4"/>
  <c r="F13" i="4"/>
  <c r="G13" i="4"/>
  <c r="K14" i="3"/>
  <c r="I10" i="3"/>
  <c r="H13" i="3"/>
  <c r="I13" i="3"/>
  <c r="K17" i="3"/>
  <c r="J15" i="3"/>
  <c r="J14" i="3"/>
  <c r="K16" i="3" l="1"/>
  <c r="I14" i="3"/>
  <c r="H14" i="3"/>
  <c r="J16" i="3"/>
  <c r="H15" i="3"/>
  <c r="I15" i="3"/>
  <c r="K19" i="3"/>
  <c r="J17" i="3"/>
  <c r="K18" i="3" l="1"/>
  <c r="J19" i="3"/>
  <c r="I16" i="3"/>
  <c r="H16" i="3"/>
  <c r="H17" i="3"/>
  <c r="I17" i="3"/>
  <c r="J18" i="3"/>
  <c r="K21" i="3" l="1"/>
  <c r="K20" i="3"/>
  <c r="J20" i="3"/>
  <c r="H18" i="3"/>
  <c r="I18" i="3"/>
  <c r="K23" i="3"/>
  <c r="J21" i="3"/>
  <c r="H19" i="3"/>
  <c r="I19" i="3"/>
  <c r="J22" i="3" l="1"/>
  <c r="K22" i="3"/>
  <c r="H21" i="3"/>
  <c r="I21" i="3"/>
  <c r="K25" i="3"/>
  <c r="J23" i="3"/>
  <c r="H20" i="3"/>
  <c r="I20" i="3"/>
  <c r="K24" i="3" l="1"/>
  <c r="H23" i="3"/>
  <c r="I23" i="3"/>
  <c r="H22" i="3"/>
  <c r="I22" i="3"/>
  <c r="J25" i="3"/>
  <c r="J24" i="3"/>
  <c r="K27" i="3" l="1"/>
  <c r="K26" i="3"/>
  <c r="J26" i="3"/>
  <c r="H24" i="3"/>
  <c r="I24" i="3"/>
  <c r="J27" i="3"/>
  <c r="H25" i="3"/>
  <c r="I25" i="3"/>
  <c r="K29" i="3" l="1"/>
  <c r="K31" i="3"/>
  <c r="J28" i="3"/>
  <c r="K28" i="3"/>
  <c r="H27" i="3"/>
  <c r="I27" i="3"/>
  <c r="J29" i="3"/>
  <c r="H26" i="3"/>
  <c r="I26" i="3"/>
  <c r="K30" i="3" l="1"/>
  <c r="H29" i="3"/>
  <c r="I29" i="3"/>
  <c r="H28" i="3"/>
  <c r="I28" i="3"/>
  <c r="K33" i="3"/>
  <c r="J31" i="3"/>
  <c r="J30" i="3"/>
  <c r="K35" i="3" l="1"/>
  <c r="K32" i="3"/>
  <c r="I30" i="3"/>
  <c r="H30" i="3"/>
  <c r="H31" i="3"/>
  <c r="I31" i="3"/>
  <c r="J32" i="3"/>
  <c r="J33" i="3"/>
  <c r="K34" i="3" l="1"/>
  <c r="H33" i="3"/>
  <c r="I33" i="3"/>
  <c r="J34" i="3"/>
  <c r="K37" i="3"/>
  <c r="J35" i="3"/>
  <c r="H32" i="3"/>
  <c r="I32" i="3"/>
  <c r="K36" i="3" l="1"/>
  <c r="H35" i="3"/>
  <c r="I35" i="3"/>
  <c r="H34" i="3"/>
  <c r="I34" i="3"/>
  <c r="J37" i="3"/>
  <c r="J36" i="3"/>
  <c r="K39" i="3" l="1"/>
  <c r="J38" i="3"/>
  <c r="K38" i="3"/>
  <c r="H36" i="3"/>
  <c r="I36" i="3"/>
  <c r="K41" i="3"/>
  <c r="J39" i="3"/>
  <c r="H37" i="3"/>
  <c r="I37" i="3"/>
  <c r="K40" i="3" l="1"/>
  <c r="H38" i="3"/>
  <c r="I38" i="3"/>
  <c r="J41" i="3"/>
  <c r="J40" i="3"/>
  <c r="H39" i="3"/>
  <c r="I39" i="3"/>
  <c r="K43" i="3" l="1"/>
  <c r="J42" i="3"/>
  <c r="K42" i="3"/>
  <c r="H40" i="3"/>
  <c r="I40" i="3"/>
  <c r="K45" i="3"/>
  <c r="J43" i="3"/>
  <c r="H41" i="3"/>
  <c r="I41" i="3"/>
  <c r="K44" i="3" l="1"/>
  <c r="H42" i="3"/>
  <c r="I42" i="3"/>
  <c r="J45" i="3"/>
  <c r="J44" i="3"/>
  <c r="H43" i="3"/>
  <c r="I43" i="3"/>
  <c r="K47" i="3" l="1"/>
  <c r="J46" i="3"/>
  <c r="K46" i="3"/>
  <c r="H44" i="3"/>
  <c r="I44" i="3"/>
  <c r="K49" i="3"/>
  <c r="J47" i="3"/>
  <c r="H45" i="3"/>
  <c r="I45" i="3"/>
  <c r="K48" i="3" l="1"/>
  <c r="H46" i="3"/>
  <c r="I46" i="3"/>
  <c r="H47" i="3"/>
  <c r="I47" i="3"/>
  <c r="J48" i="3"/>
  <c r="K51" i="3"/>
  <c r="J49" i="3"/>
  <c r="K50" i="3" l="1"/>
  <c r="H49" i="3"/>
  <c r="I49" i="3"/>
  <c r="J50" i="3"/>
  <c r="K53" i="3"/>
  <c r="J51" i="3"/>
  <c r="H48" i="3"/>
  <c r="I48" i="3"/>
  <c r="K52" i="3" l="1"/>
  <c r="H51" i="3"/>
  <c r="I51" i="3"/>
  <c r="J53" i="3"/>
  <c r="J52" i="3"/>
  <c r="I50" i="3"/>
  <c r="H50" i="3"/>
  <c r="K55" i="3" l="1"/>
  <c r="J54" i="3"/>
  <c r="K54" i="3"/>
  <c r="H52" i="3"/>
  <c r="I52" i="3"/>
  <c r="K57" i="3"/>
  <c r="J55" i="3"/>
  <c r="H53" i="3"/>
  <c r="I53" i="3"/>
  <c r="K56" i="3" l="1"/>
  <c r="H54" i="3"/>
  <c r="I54" i="3"/>
  <c r="J57" i="3"/>
  <c r="J56" i="3"/>
  <c r="H55" i="3"/>
  <c r="I55" i="3"/>
  <c r="K59" i="3" l="1"/>
  <c r="J58" i="3"/>
  <c r="K58" i="3"/>
  <c r="H56" i="3"/>
  <c r="I56" i="3"/>
  <c r="K61" i="3"/>
  <c r="J59" i="3"/>
  <c r="H57" i="3"/>
  <c r="I57" i="3"/>
  <c r="K60" i="3" l="1"/>
  <c r="H58" i="3"/>
  <c r="I58" i="3"/>
  <c r="J61" i="3"/>
  <c r="J60" i="3"/>
  <c r="H59" i="3"/>
  <c r="I59" i="3"/>
  <c r="K63" i="3" l="1"/>
  <c r="K62" i="3"/>
  <c r="H60" i="3"/>
  <c r="I60" i="3"/>
  <c r="K65" i="3"/>
  <c r="J63" i="3"/>
  <c r="J62" i="3"/>
  <c r="H61" i="3"/>
  <c r="I61" i="3"/>
  <c r="K64" i="3" l="1"/>
  <c r="I62" i="3"/>
  <c r="H62" i="3"/>
  <c r="J64" i="3"/>
  <c r="K67" i="3"/>
  <c r="J65" i="3"/>
  <c r="H63" i="3"/>
  <c r="I63" i="3"/>
  <c r="K66" i="3" l="1"/>
  <c r="H65" i="3"/>
  <c r="I65" i="3"/>
  <c r="K69" i="3"/>
  <c r="J67" i="3"/>
  <c r="I64" i="3"/>
  <c r="H64" i="3"/>
  <c r="J68" i="3" l="1"/>
  <c r="K68" i="3"/>
  <c r="J66" i="3"/>
  <c r="I66" i="3" s="1"/>
  <c r="I67" i="3"/>
  <c r="H67" i="3"/>
  <c r="J69" i="3"/>
  <c r="H66" i="3" l="1"/>
  <c r="K71" i="3"/>
  <c r="J70" i="3"/>
  <c r="K70" i="3"/>
  <c r="I68" i="3"/>
  <c r="H68" i="3"/>
  <c r="K73" i="3"/>
  <c r="J71" i="3"/>
  <c r="H69" i="3"/>
  <c r="I69" i="3"/>
  <c r="J72" i="3" l="1"/>
  <c r="K72" i="3"/>
  <c r="H70" i="3"/>
  <c r="I70" i="3"/>
  <c r="J73" i="3"/>
  <c r="H71" i="3"/>
  <c r="I71" i="3"/>
  <c r="K75" i="3" l="1"/>
  <c r="J74" i="3"/>
  <c r="K74" i="3"/>
  <c r="I72" i="3"/>
  <c r="H72" i="3"/>
  <c r="K77" i="3"/>
  <c r="J75" i="3"/>
  <c r="H73" i="3"/>
  <c r="I73" i="3"/>
  <c r="K76" i="3" l="1"/>
  <c r="I74" i="3"/>
  <c r="H74" i="3"/>
  <c r="J77" i="3"/>
  <c r="J76" i="3"/>
  <c r="I75" i="3"/>
  <c r="H75" i="3"/>
  <c r="K79" i="3" l="1"/>
  <c r="K78" i="3"/>
  <c r="H76" i="3"/>
  <c r="I76" i="3"/>
  <c r="H77" i="3"/>
  <c r="I77" i="3"/>
  <c r="J78" i="3"/>
  <c r="J79" i="3"/>
  <c r="K81" i="3" l="1"/>
  <c r="J80" i="3"/>
  <c r="K80" i="3"/>
  <c r="H79" i="3"/>
  <c r="I79" i="3"/>
  <c r="K83" i="3"/>
  <c r="J81" i="3"/>
  <c r="I78" i="3"/>
  <c r="H78" i="3"/>
  <c r="K82" i="3" l="1"/>
  <c r="H80" i="3"/>
  <c r="I80" i="3"/>
  <c r="K85" i="3"/>
  <c r="J83" i="3"/>
  <c r="J82" i="3"/>
  <c r="H81" i="3"/>
  <c r="I81" i="3"/>
  <c r="K84" i="3" l="1"/>
  <c r="I82" i="3"/>
  <c r="H82" i="3"/>
  <c r="J85" i="3"/>
  <c r="J84" i="3"/>
  <c r="H83" i="3"/>
  <c r="I83" i="3"/>
  <c r="K87" i="3" l="1"/>
  <c r="J86" i="3"/>
  <c r="K86" i="3"/>
  <c r="I84" i="3"/>
  <c r="H84" i="3"/>
  <c r="K89" i="3"/>
  <c r="J87" i="3"/>
  <c r="H85" i="3"/>
  <c r="I85" i="3"/>
  <c r="K88" i="3" l="1"/>
  <c r="H86" i="3"/>
  <c r="I86" i="3"/>
  <c r="J89" i="3"/>
  <c r="J88" i="3"/>
  <c r="H87" i="3"/>
  <c r="I87" i="3"/>
  <c r="K91" i="3" l="1"/>
  <c r="K90" i="3"/>
  <c r="I88" i="3"/>
  <c r="H88" i="3"/>
  <c r="K93" i="3"/>
  <c r="J91" i="3"/>
  <c r="J90" i="3"/>
  <c r="H89" i="3"/>
  <c r="I89" i="3"/>
  <c r="K92" i="3" l="1"/>
  <c r="I90" i="3"/>
  <c r="H90" i="3"/>
  <c r="J92" i="3"/>
  <c r="K95" i="3"/>
  <c r="J93" i="3"/>
  <c r="H91" i="3"/>
  <c r="I91" i="3"/>
  <c r="K94" i="3" l="1"/>
  <c r="H93" i="3"/>
  <c r="I93" i="3"/>
  <c r="K97" i="3"/>
  <c r="J95" i="3"/>
  <c r="I92" i="3"/>
  <c r="H92" i="3"/>
  <c r="K96" i="3" l="1"/>
  <c r="J94" i="3"/>
  <c r="H94" i="3" s="1"/>
  <c r="H95" i="3"/>
  <c r="I95" i="3"/>
  <c r="J97" i="3"/>
  <c r="J96" i="3"/>
  <c r="I94" i="3" l="1"/>
  <c r="K99" i="3"/>
  <c r="J98" i="3"/>
  <c r="K98" i="3"/>
  <c r="H96" i="3"/>
  <c r="I96" i="3"/>
  <c r="K101" i="3"/>
  <c r="J99" i="3"/>
  <c r="H97" i="3"/>
  <c r="I97" i="3"/>
  <c r="K100" i="3" l="1"/>
  <c r="I98" i="3"/>
  <c r="H98" i="3"/>
  <c r="J101" i="3"/>
  <c r="J100" i="3"/>
  <c r="H99" i="3"/>
  <c r="I99" i="3"/>
  <c r="K103" i="3" l="1"/>
  <c r="J102" i="3"/>
  <c r="K102" i="3"/>
  <c r="H100" i="3"/>
  <c r="I100" i="3"/>
  <c r="K105" i="3"/>
  <c r="J103" i="3"/>
  <c r="H101" i="3"/>
  <c r="I101" i="3"/>
  <c r="K104" i="3" l="1"/>
  <c r="H102" i="3"/>
  <c r="I102" i="3"/>
  <c r="J105" i="3"/>
  <c r="J104" i="3"/>
  <c r="I103" i="3"/>
  <c r="H103" i="3"/>
  <c r="K107" i="3" l="1"/>
  <c r="K106" i="3"/>
  <c r="H104" i="3"/>
  <c r="I104" i="3"/>
  <c r="K109" i="3"/>
  <c r="J107" i="3"/>
  <c r="H105" i="3"/>
  <c r="I105" i="3"/>
  <c r="K108" i="3" l="1"/>
  <c r="J106" i="3"/>
  <c r="I106" i="3" s="1"/>
  <c r="K111" i="3"/>
  <c r="J109" i="3"/>
  <c r="H107" i="3"/>
  <c r="I107" i="3"/>
  <c r="J108" i="3"/>
  <c r="H106" i="3" l="1"/>
  <c r="J110" i="3"/>
  <c r="K110" i="3"/>
  <c r="H108" i="3"/>
  <c r="I108" i="3"/>
  <c r="K113" i="3"/>
  <c r="J111" i="3"/>
  <c r="H109" i="3"/>
  <c r="I109" i="3"/>
  <c r="E9" i="4" l="1"/>
  <c r="J112" i="3"/>
  <c r="K112" i="3"/>
  <c r="H110" i="3"/>
  <c r="I110" i="3"/>
  <c r="J113" i="3"/>
  <c r="H111" i="3"/>
  <c r="I111" i="3"/>
  <c r="G9" i="4" l="1"/>
  <c r="K115" i="3"/>
  <c r="F9" i="4"/>
  <c r="K117" i="3"/>
  <c r="K114" i="3"/>
  <c r="H112" i="3"/>
  <c r="I112" i="3"/>
  <c r="J115" i="3"/>
  <c r="J114" i="3"/>
  <c r="H113" i="3"/>
  <c r="I113" i="3"/>
  <c r="J116" i="3" l="1"/>
  <c r="K116" i="3"/>
  <c r="I114" i="3"/>
  <c r="H114" i="3"/>
  <c r="J117" i="3"/>
  <c r="I115" i="3"/>
  <c r="H115" i="3"/>
  <c r="K119" i="3" l="1"/>
  <c r="K118" i="3"/>
  <c r="H116" i="3"/>
  <c r="I116" i="3"/>
  <c r="H117" i="3"/>
  <c r="I117" i="3"/>
  <c r="K121" i="3"/>
  <c r="J119" i="3"/>
  <c r="J118" i="3"/>
  <c r="J120" i="3" l="1"/>
  <c r="K120" i="3"/>
  <c r="H119" i="3"/>
  <c r="I119" i="3"/>
  <c r="H118" i="3"/>
  <c r="I118" i="3"/>
  <c r="J121" i="3"/>
  <c r="K123" i="3" l="1"/>
  <c r="J122" i="3"/>
  <c r="K122" i="3"/>
  <c r="H121" i="3"/>
  <c r="I121" i="3"/>
  <c r="H120" i="3"/>
  <c r="I120" i="3"/>
  <c r="K125" i="3"/>
  <c r="J123" i="3"/>
  <c r="J124" i="3" l="1"/>
  <c r="K124" i="3"/>
  <c r="I122" i="3"/>
  <c r="H122" i="3"/>
  <c r="J125" i="3"/>
  <c r="H123" i="3"/>
  <c r="I123" i="3"/>
  <c r="K127" i="3" l="1"/>
  <c r="J126" i="3"/>
  <c r="K126" i="3"/>
  <c r="I124" i="3"/>
  <c r="H124" i="3"/>
  <c r="K129" i="3"/>
  <c r="J127" i="3"/>
  <c r="H125" i="3"/>
  <c r="I125" i="3"/>
  <c r="J128" i="3" l="1"/>
  <c r="K128" i="3"/>
  <c r="I126" i="3"/>
  <c r="H126" i="3"/>
  <c r="J129" i="3"/>
  <c r="H127" i="3"/>
  <c r="I127" i="3"/>
  <c r="K131" i="3" l="1"/>
  <c r="J130" i="3"/>
  <c r="K130" i="3"/>
  <c r="I128" i="3"/>
  <c r="H128" i="3"/>
  <c r="K133" i="3"/>
  <c r="J131" i="3"/>
  <c r="H129" i="3"/>
  <c r="I129" i="3"/>
  <c r="K132" i="3" l="1"/>
  <c r="I130" i="3"/>
  <c r="H130" i="3"/>
  <c r="J133" i="3"/>
  <c r="J132" i="3"/>
  <c r="H131" i="3"/>
  <c r="I131" i="3"/>
  <c r="K135" i="3" l="1"/>
  <c r="K134" i="3"/>
  <c r="J134" i="3"/>
  <c r="H133" i="3"/>
  <c r="I133" i="3"/>
  <c r="I132" i="3"/>
  <c r="H132" i="3"/>
  <c r="J135" i="3"/>
  <c r="K137" i="3" l="1"/>
  <c r="J136" i="3"/>
  <c r="K136" i="3"/>
  <c r="H135" i="3"/>
  <c r="I135" i="3"/>
  <c r="K139" i="3"/>
  <c r="J137" i="3"/>
  <c r="I134" i="3"/>
  <c r="H134" i="3"/>
  <c r="J138" i="3" l="1"/>
  <c r="K138" i="3"/>
  <c r="I136" i="3"/>
  <c r="H136" i="3"/>
  <c r="K141" i="3"/>
  <c r="J139" i="3"/>
  <c r="H137" i="3"/>
  <c r="I137" i="3"/>
  <c r="K140" i="3" l="1"/>
  <c r="I138" i="3"/>
  <c r="H138" i="3"/>
  <c r="J141" i="3"/>
  <c r="J140" i="3"/>
  <c r="H139" i="3"/>
  <c r="I139" i="3"/>
  <c r="K143" i="3" l="1"/>
  <c r="K142" i="3"/>
  <c r="I140" i="3"/>
  <c r="H140" i="3"/>
  <c r="J142" i="3"/>
  <c r="J143" i="3"/>
  <c r="H141" i="3"/>
  <c r="I141" i="3"/>
  <c r="K145" i="3" l="1"/>
  <c r="K144" i="3"/>
  <c r="H143" i="3"/>
  <c r="I143" i="3"/>
  <c r="J144" i="3"/>
  <c r="J145" i="3"/>
  <c r="I142" i="3"/>
  <c r="H142" i="3"/>
  <c r="K147" i="3" l="1"/>
  <c r="K146" i="3"/>
  <c r="H145" i="3"/>
  <c r="I145" i="3"/>
  <c r="J146" i="3"/>
  <c r="J149" i="3"/>
  <c r="J147" i="3"/>
  <c r="I144" i="3"/>
  <c r="H144" i="3"/>
  <c r="K149" i="3" l="1"/>
  <c r="I149" i="3" s="1"/>
  <c r="E8" i="4"/>
  <c r="K148" i="3"/>
  <c r="H149" i="3"/>
  <c r="J148" i="3"/>
  <c r="H147" i="3"/>
  <c r="I147" i="3"/>
  <c r="I146" i="3"/>
  <c r="H146" i="3"/>
  <c r="G8" i="4" l="1"/>
  <c r="F8" i="4"/>
  <c r="E7" i="4"/>
  <c r="J150" i="3"/>
  <c r="I148" i="3"/>
  <c r="H148" i="3"/>
  <c r="K150" i="3"/>
  <c r="E6" i="4"/>
  <c r="D6" i="4"/>
  <c r="F7" i="4" l="1"/>
  <c r="H150" i="3"/>
  <c r="G7" i="4"/>
  <c r="I150" i="3"/>
  <c r="G6" i="4"/>
  <c r="F6" i="4"/>
  <c r="J12" i="3"/>
  <c r="J151" i="3" l="1"/>
  <c r="G153" i="3" s="1"/>
  <c r="H12" i="3"/>
  <c r="G16" i="4"/>
  <c r="F16" i="4"/>
  <c r="D42" i="4"/>
  <c r="F15" i="4"/>
  <c r="F42" i="4" s="1"/>
  <c r="E42" i="4"/>
  <c r="G15" i="4"/>
  <c r="G42" i="4" s="1"/>
  <c r="K12" i="3"/>
  <c r="H151" i="3"/>
  <c r="I12" i="3" l="1"/>
  <c r="I151" i="3" s="1"/>
</calcChain>
</file>

<file path=xl/comments1.xml><?xml version="1.0" encoding="utf-8"?>
<comments xmlns="http://schemas.openxmlformats.org/spreadsheetml/2006/main">
  <authors>
    <author>Author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المعادله المستخدمه
=OFFSET('شجرة الحسابات'!$E$4;MATCH($D4;'شجرة الحسابات'!$D$4:$D$1000;0)-1;0;COUNTIF('شجرة الحسابات'!$D$4:$D$1000;$D4))</t>
        </r>
      </text>
    </comment>
  </commentList>
</comments>
</file>

<file path=xl/sharedStrings.xml><?xml version="1.0" encoding="utf-8"?>
<sst xmlns="http://schemas.openxmlformats.org/spreadsheetml/2006/main" count="223" uniqueCount="73">
  <si>
    <t>حساب فرعى</t>
  </si>
  <si>
    <t>حساب تحليلى</t>
  </si>
  <si>
    <t>البنك</t>
  </si>
  <si>
    <t>بنك 1</t>
  </si>
  <si>
    <t>بنك 2</t>
  </si>
  <si>
    <t>رقم المستند</t>
  </si>
  <si>
    <t>التاريخ</t>
  </si>
  <si>
    <t>الحساب الفرعى</t>
  </si>
  <si>
    <t>الحساب التحليلىى</t>
  </si>
  <si>
    <t>مدين</t>
  </si>
  <si>
    <t>دائن</t>
  </si>
  <si>
    <t>رصيد الحساب</t>
  </si>
  <si>
    <t>الصندوق</t>
  </si>
  <si>
    <t>صندوق 1</t>
  </si>
  <si>
    <t>هنا رصيد تراكمى للحساب الفرعى</t>
  </si>
  <si>
    <t>&gt;&gt;&gt;&gt;&gt;</t>
  </si>
  <si>
    <t>المعادله المستخدمه</t>
  </si>
  <si>
    <t xml:space="preserve"> =SUMPRODUCT(($F$4:F5-$G$4:G5);--($D$4:D5=$D5))</t>
  </si>
  <si>
    <t>اضغط هنا على اسم الحساب ستظهر لك قائمه منسدله باسماء الحسابات الفرعيه دون تكرار</t>
  </si>
  <si>
    <t>هنا ستظهر قائمه منسدله باسماء الحسابات التحليليه فقط المقابله للحساب الفرعى فلو اخترت البنك ستظهر لك حسابات البنك فقط</t>
  </si>
  <si>
    <t xml:space="preserve"> =OFFSET('شجرة الحسابات'!$E$4;MATCH($D4;'شجرة الحسابات'!$D$4:$D$1000;0)-1;0;COUNTIF('شجرة الحسابات'!$D$4:$D$1000;$D4))</t>
  </si>
  <si>
    <t xml:space="preserve"> =OFFSET('شجرة الحسابات'!$I$4;;;COUNTA('شجرة الحسابات'!$I$4:$I$470))</t>
  </si>
  <si>
    <t>هذه المعادلات تم وضعها فىقائمة التحقق من الصحه</t>
  </si>
  <si>
    <t>من</t>
  </si>
  <si>
    <t>الى</t>
  </si>
  <si>
    <t>رقم القيد</t>
  </si>
  <si>
    <t>البيان</t>
  </si>
  <si>
    <t>المبلغ</t>
  </si>
  <si>
    <t>مؤشر</t>
  </si>
  <si>
    <t>اجمالى مدين</t>
  </si>
  <si>
    <t>اجمالى دائن</t>
  </si>
  <si>
    <t>خصم مكتسب</t>
  </si>
  <si>
    <t>اصول ثابتة</t>
  </si>
  <si>
    <t>مجمع الاهلاك</t>
  </si>
  <si>
    <t>امانات لدى الغير</t>
  </si>
  <si>
    <t>منه</t>
  </si>
  <si>
    <t>له</t>
  </si>
  <si>
    <t>الاجمــالى</t>
  </si>
  <si>
    <t>ميزان المراجعة العام</t>
  </si>
  <si>
    <t>عن المدة من 2009/1/1  الى 2009/12/31 م</t>
  </si>
  <si>
    <t>اسم الحساب</t>
  </si>
  <si>
    <t>الرصيد المدور</t>
  </si>
  <si>
    <t>الحركـــه</t>
  </si>
  <si>
    <t>الرصيد</t>
  </si>
  <si>
    <t>لــه</t>
  </si>
  <si>
    <t>الاجمالى</t>
  </si>
  <si>
    <t>محاسب</t>
  </si>
  <si>
    <t>رئيس الحسابات</t>
  </si>
  <si>
    <t>المدير العام</t>
  </si>
  <si>
    <t xml:space="preserve"> </t>
  </si>
  <si>
    <t>اسم الحساب الرئيسى</t>
  </si>
  <si>
    <t>ميزان عام مدين</t>
  </si>
  <si>
    <t>ميزان عام دائن</t>
  </si>
  <si>
    <t>حركة مدين</t>
  </si>
  <si>
    <t>حركة دائن</t>
  </si>
  <si>
    <t>الفرق مدين</t>
  </si>
  <si>
    <t>الفرق دائن</t>
  </si>
  <si>
    <t>الاجمالــــــى</t>
  </si>
  <si>
    <t>اللجنة الرياضية</t>
  </si>
  <si>
    <t>اللجنة الثقافية</t>
  </si>
  <si>
    <t>المجالس</t>
  </si>
  <si>
    <t>الاحتفالات</t>
  </si>
  <si>
    <t>المحاضرات</t>
  </si>
  <si>
    <t>الايرادات متنوعة</t>
  </si>
  <si>
    <t>م.نثرية</t>
  </si>
  <si>
    <t>تبرعات</t>
  </si>
  <si>
    <t>المذكورين</t>
  </si>
  <si>
    <t>الصيانة</t>
  </si>
  <si>
    <t>الرياضية</t>
  </si>
  <si>
    <t>الثقافية</t>
  </si>
  <si>
    <t>الكهرباء</t>
  </si>
  <si>
    <t>الاجتماعية</t>
  </si>
  <si>
    <t>اليومية الامريكية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</si>
</sst>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"/>
  </numFmts>
  <fonts count="21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indexed="4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9"/>
      <name val="Times New Roman"/>
      <family val="1"/>
    </font>
    <font>
      <sz val="22"/>
      <color indexed="8"/>
      <name val="Andalus"/>
      <charset val="178"/>
    </font>
    <font>
      <sz val="16"/>
      <color indexed="8"/>
      <name val="Andalus"/>
      <charset val="178"/>
    </font>
    <font>
      <b/>
      <sz val="16"/>
      <color indexed="8"/>
      <name val="Times New Roman"/>
      <family val="1"/>
    </font>
    <font>
      <sz val="11"/>
      <color indexed="8"/>
      <name val="Times New Roman"/>
      <family val="1"/>
    </font>
    <font>
      <sz val="16"/>
      <color indexed="8"/>
      <name val="Times New Roman"/>
      <family val="1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11"/>
      <color indexed="8"/>
      <name val="Arial"/>
      <family val="2"/>
    </font>
    <font>
      <b/>
      <sz val="12"/>
      <color rgb="FFFF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7" fillId="0" borderId="0"/>
  </cellStyleXfs>
  <cellXfs count="104">
    <xf numFmtId="0" fontId="0" fillId="0" borderId="0" xfId="0"/>
    <xf numFmtId="0" fontId="1" fillId="3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5" borderId="0" xfId="0" applyFill="1"/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6" fillId="6" borderId="3" xfId="0" applyFon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</xf>
    <xf numFmtId="0" fontId="6" fillId="7" borderId="20" xfId="0" applyFont="1" applyFill="1" applyBorder="1" applyAlignment="1" applyProtection="1">
      <alignment horizontal="center" vertical="center"/>
    </xf>
    <xf numFmtId="4" fontId="8" fillId="7" borderId="21" xfId="0" applyNumberFormat="1" applyFont="1" applyFill="1" applyBorder="1" applyAlignment="1" applyProtection="1">
      <alignment horizontal="right" vertical="center"/>
    </xf>
    <xf numFmtId="2" fontId="9" fillId="0" borderId="21" xfId="0" applyNumberFormat="1" applyFont="1" applyFill="1" applyBorder="1" applyAlignment="1" applyProtection="1">
      <alignment horizontal="right" vertical="center"/>
    </xf>
    <xf numFmtId="2" fontId="9" fillId="8" borderId="21" xfId="0" applyNumberFormat="1" applyFont="1" applyFill="1" applyBorder="1" applyAlignment="1" applyProtection="1">
      <alignment horizontal="right" vertical="center"/>
      <protection hidden="1"/>
    </xf>
    <xf numFmtId="2" fontId="9" fillId="9" borderId="21" xfId="0" applyNumberFormat="1" applyFont="1" applyFill="1" applyBorder="1" applyAlignment="1" applyProtection="1">
      <alignment horizontal="right" vertical="center"/>
      <protection hidden="1"/>
    </xf>
    <xf numFmtId="2" fontId="9" fillId="10" borderId="21" xfId="0" applyNumberFormat="1" applyFont="1" applyFill="1" applyBorder="1" applyAlignment="1" applyProtection="1">
      <alignment horizontal="right" vertical="center"/>
    </xf>
    <xf numFmtId="2" fontId="9" fillId="0" borderId="23" xfId="0" applyNumberFormat="1" applyFont="1" applyFill="1" applyBorder="1" applyAlignment="1" applyProtection="1">
      <alignment horizontal="right" vertical="center"/>
    </xf>
    <xf numFmtId="2" fontId="9" fillId="10" borderId="5" xfId="0" applyNumberFormat="1" applyFont="1" applyFill="1" applyBorder="1" applyAlignment="1" applyProtection="1">
      <alignment horizontal="right" vertical="center"/>
    </xf>
    <xf numFmtId="2" fontId="9" fillId="0" borderId="24" xfId="0" applyNumberFormat="1" applyFont="1" applyFill="1" applyBorder="1" applyAlignment="1" applyProtection="1">
      <alignment horizontal="right" vertical="center"/>
    </xf>
    <xf numFmtId="2" fontId="9" fillId="9" borderId="25" xfId="0" applyNumberFormat="1" applyFont="1" applyFill="1" applyBorder="1" applyAlignment="1" applyProtection="1">
      <alignment horizontal="right" vertical="center"/>
    </xf>
    <xf numFmtId="2" fontId="9" fillId="8" borderId="22" xfId="0" applyNumberFormat="1" applyFont="1" applyFill="1" applyBorder="1" applyAlignment="1" applyProtection="1">
      <alignment horizontal="right" vertical="center"/>
      <protection hidden="1"/>
    </xf>
    <xf numFmtId="2" fontId="9" fillId="11" borderId="22" xfId="0" applyNumberFormat="1" applyFont="1" applyFill="1" applyBorder="1" applyAlignment="1" applyProtection="1">
      <alignment horizontal="right" vertical="center"/>
    </xf>
    <xf numFmtId="2" fontId="9" fillId="0" borderId="22" xfId="0" applyNumberFormat="1" applyFont="1" applyFill="1" applyBorder="1" applyAlignment="1" applyProtection="1">
      <alignment horizontal="right" vertical="center"/>
    </xf>
    <xf numFmtId="2" fontId="9" fillId="11" borderId="26" xfId="0" applyNumberFormat="1" applyFont="1" applyFill="1" applyBorder="1" applyAlignment="1" applyProtection="1">
      <alignment horizontal="right" vertical="center"/>
    </xf>
    <xf numFmtId="2" fontId="9" fillId="0" borderId="27" xfId="0" applyNumberFormat="1" applyFont="1" applyFill="1" applyBorder="1" applyAlignment="1" applyProtection="1">
      <alignment horizontal="right" vertical="center"/>
    </xf>
    <xf numFmtId="2" fontId="9" fillId="0" borderId="28" xfId="0" applyNumberFormat="1" applyFont="1" applyFill="1" applyBorder="1" applyAlignment="1" applyProtection="1">
      <alignment horizontal="right" vertical="center"/>
    </xf>
    <xf numFmtId="2" fontId="9" fillId="0" borderId="1" xfId="0" applyNumberFormat="1" applyFont="1" applyFill="1" applyBorder="1" applyAlignment="1" applyProtection="1">
      <alignment horizontal="right" vertical="center"/>
    </xf>
    <xf numFmtId="0" fontId="5" fillId="12" borderId="2" xfId="0" applyFont="1" applyFill="1" applyBorder="1" applyAlignment="1" applyProtection="1">
      <alignment horizontal="center" vertical="center"/>
    </xf>
    <xf numFmtId="0" fontId="6" fillId="12" borderId="29" xfId="0" applyFont="1" applyFill="1" applyBorder="1" applyAlignment="1" applyProtection="1">
      <alignment horizontal="center" vertical="center"/>
    </xf>
    <xf numFmtId="4" fontId="8" fillId="0" borderId="30" xfId="0" applyNumberFormat="1" applyFont="1" applyBorder="1" applyAlignment="1" applyProtection="1">
      <alignment horizontal="right" vertical="center"/>
    </xf>
    <xf numFmtId="2" fontId="9" fillId="0" borderId="30" xfId="0" applyNumberFormat="1" applyFont="1" applyFill="1" applyBorder="1" applyAlignment="1" applyProtection="1">
      <alignment horizontal="right" vertical="center"/>
    </xf>
    <xf numFmtId="2" fontId="9" fillId="0" borderId="30" xfId="0" applyNumberFormat="1" applyFont="1" applyBorder="1" applyAlignment="1" applyProtection="1">
      <alignment horizontal="right" vertical="center"/>
      <protection hidden="1"/>
    </xf>
    <xf numFmtId="2" fontId="9" fillId="0" borderId="30" xfId="0" applyNumberFormat="1" applyFont="1" applyBorder="1" applyAlignment="1" applyProtection="1">
      <alignment horizontal="right" vertical="center"/>
    </xf>
    <xf numFmtId="2" fontId="9" fillId="0" borderId="31" xfId="0" applyNumberFormat="1" applyFont="1" applyBorder="1" applyAlignment="1" applyProtection="1">
      <alignment horizontal="right" vertical="center"/>
      <protection locked="0"/>
    </xf>
    <xf numFmtId="2" fontId="9" fillId="0" borderId="32" xfId="0" applyNumberFormat="1" applyFont="1" applyBorder="1" applyAlignment="1" applyProtection="1">
      <alignment horizontal="right" vertical="center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2" fontId="5" fillId="0" borderId="0" xfId="0" applyNumberFormat="1" applyFont="1" applyBorder="1" applyAlignment="1" applyProtection="1">
      <alignment horizontal="right" vertical="center" indent="1"/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2" fontId="9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Protection="1"/>
    <xf numFmtId="0" fontId="1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10" fillId="0" borderId="0" xfId="0" applyFont="1" applyProtection="1"/>
    <xf numFmtId="0" fontId="16" fillId="0" borderId="0" xfId="0" applyFont="1" applyAlignment="1" applyProtection="1">
      <alignment horizontal="center"/>
    </xf>
    <xf numFmtId="0" fontId="18" fillId="0" borderId="37" xfId="1" applyFont="1" applyFill="1" applyBorder="1" applyAlignment="1">
      <alignment horizontal="center" vertical="center"/>
    </xf>
    <xf numFmtId="0" fontId="17" fillId="0" borderId="37" xfId="1" applyFill="1" applyBorder="1" applyAlignment="1">
      <alignment horizontal="center" vertical="center"/>
    </xf>
    <xf numFmtId="4" fontId="19" fillId="0" borderId="37" xfId="1" applyNumberFormat="1" applyFont="1" applyFill="1" applyBorder="1" applyAlignment="1">
      <alignment horizontal="center" vertical="center"/>
    </xf>
    <xf numFmtId="0" fontId="17" fillId="0" borderId="0" xfId="1"/>
    <xf numFmtId="0" fontId="17" fillId="0" borderId="37" xfId="1" applyBorder="1" applyAlignment="1">
      <alignment horizontal="center"/>
    </xf>
    <xf numFmtId="0" fontId="18" fillId="0" borderId="37" xfId="1" applyFont="1" applyBorder="1" applyAlignment="1">
      <alignment horizontal="right" indent="1"/>
    </xf>
    <xf numFmtId="4" fontId="17" fillId="0" borderId="37" xfId="1" applyNumberFormat="1" applyBorder="1"/>
    <xf numFmtId="0" fontId="17" fillId="0" borderId="37" xfId="1" applyBorder="1"/>
    <xf numFmtId="0" fontId="17" fillId="0" borderId="0" xfId="1" applyAlignment="1">
      <alignment horizontal="center"/>
    </xf>
    <xf numFmtId="4" fontId="17" fillId="0" borderId="0" xfId="1" applyNumberFormat="1"/>
    <xf numFmtId="0" fontId="0" fillId="0" borderId="2" xfId="0" applyBorder="1"/>
    <xf numFmtId="0" fontId="0" fillId="0" borderId="2" xfId="0" applyFill="1" applyBorder="1"/>
    <xf numFmtId="0" fontId="14" fillId="0" borderId="0" xfId="0" applyFont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/>
    </xf>
    <xf numFmtId="0" fontId="10" fillId="0" borderId="39" xfId="0" applyFont="1" applyBorder="1" applyAlignment="1" applyProtection="1">
      <alignment horizontal="center"/>
    </xf>
    <xf numFmtId="0" fontId="10" fillId="0" borderId="36" xfId="0" applyFont="1" applyBorder="1" applyAlignment="1" applyProtection="1">
      <alignment horizontal="center"/>
    </xf>
    <xf numFmtId="2" fontId="15" fillId="0" borderId="12" xfId="0" applyNumberFormat="1" applyFont="1" applyBorder="1" applyProtection="1">
      <protection locked="0"/>
    </xf>
    <xf numFmtId="2" fontId="15" fillId="0" borderId="12" xfId="0" applyNumberFormat="1" applyFont="1" applyBorder="1" applyProtection="1"/>
    <xf numFmtId="2" fontId="15" fillId="0" borderId="12" xfId="0" applyNumberFormat="1" applyFont="1" applyBorder="1" applyProtection="1">
      <protection hidden="1"/>
    </xf>
    <xf numFmtId="2" fontId="15" fillId="0" borderId="40" xfId="0" applyNumberFormat="1" applyFont="1" applyBorder="1" applyProtection="1">
      <protection hidden="1"/>
    </xf>
    <xf numFmtId="0" fontId="15" fillId="0" borderId="2" xfId="0" applyFont="1" applyBorder="1" applyAlignment="1" applyProtection="1">
      <alignment horizontal="right" vertical="center" indent="1"/>
    </xf>
    <xf numFmtId="2" fontId="11" fillId="0" borderId="2" xfId="0" applyNumberFormat="1" applyFont="1" applyBorder="1" applyProtection="1">
      <protection locked="0" hidden="1"/>
    </xf>
    <xf numFmtId="2" fontId="11" fillId="0" borderId="2" xfId="0" applyNumberFormat="1" applyFont="1" applyBorder="1" applyProtection="1"/>
    <xf numFmtId="2" fontId="11" fillId="0" borderId="2" xfId="0" applyNumberFormat="1" applyFont="1" applyBorder="1" applyProtection="1">
      <protection hidden="1"/>
    </xf>
    <xf numFmtId="4" fontId="20" fillId="7" borderId="22" xfId="0" applyNumberFormat="1" applyFont="1" applyFill="1" applyBorder="1" applyAlignment="1" applyProtection="1">
      <alignment horizontal="right" vertical="center"/>
    </xf>
    <xf numFmtId="2" fontId="20" fillId="0" borderId="21" xfId="0" applyNumberFormat="1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</xf>
    <xf numFmtId="0" fontId="14" fillId="0" borderId="33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</xf>
    <xf numFmtId="0" fontId="10" fillId="0" borderId="38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/>
    </xf>
    <xf numFmtId="0" fontId="10" fillId="0" borderId="8" xfId="0" applyFont="1" applyBorder="1" applyAlignment="1" applyProtection="1">
      <alignment horizontal="center"/>
    </xf>
    <xf numFmtId="0" fontId="10" fillId="0" borderId="35" xfId="0" applyFont="1" applyBorder="1" applyAlignment="1" applyProtection="1">
      <alignment horizontal="center"/>
    </xf>
  </cellXfs>
  <cellStyles count="2">
    <cellStyle name="Normal" xfId="0" builtinId="0"/>
    <cellStyle name="Normal 2" xfId="1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5</xdr:row>
      <xdr:rowOff>47625</xdr:rowOff>
    </xdr:from>
    <xdr:to>
      <xdr:col>9</xdr:col>
      <xdr:colOff>171450</xdr:colOff>
      <xdr:row>6</xdr:row>
      <xdr:rowOff>114300</xdr:rowOff>
    </xdr:to>
    <xdr:cxnSp macro="">
      <xdr:nvCxnSpPr>
        <xdr:cNvPr id="3" name="رابط كسهم مستقيم 2"/>
        <xdr:cNvCxnSpPr/>
      </xdr:nvCxnSpPr>
      <xdr:spPr>
        <a:xfrm flipH="1">
          <a:off x="11229803550" y="952500"/>
          <a:ext cx="1638300" cy="247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657226</xdr:colOff>
      <xdr:row>0</xdr:row>
      <xdr:rowOff>104775</xdr:rowOff>
    </xdr:from>
    <xdr:to>
      <xdr:col>3</xdr:col>
      <xdr:colOff>1143001</xdr:colOff>
      <xdr:row>2</xdr:row>
      <xdr:rowOff>0</xdr:rowOff>
    </xdr:to>
    <xdr:sp macro="" textlink="">
      <xdr:nvSpPr>
        <xdr:cNvPr id="5" name="سهم لأعلى 4"/>
        <xdr:cNvSpPr/>
      </xdr:nvSpPr>
      <xdr:spPr>
        <a:xfrm flipH="1" flipV="1">
          <a:off x="11235318524" y="104775"/>
          <a:ext cx="485775" cy="2571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695325</xdr:colOff>
      <xdr:row>0</xdr:row>
      <xdr:rowOff>142875</xdr:rowOff>
    </xdr:from>
    <xdr:to>
      <xdr:col>4</xdr:col>
      <xdr:colOff>1181100</xdr:colOff>
      <xdr:row>2</xdr:row>
      <xdr:rowOff>38100</xdr:rowOff>
    </xdr:to>
    <xdr:sp macro="" textlink="">
      <xdr:nvSpPr>
        <xdr:cNvPr id="6" name="سهم لأعلى 5"/>
        <xdr:cNvSpPr/>
      </xdr:nvSpPr>
      <xdr:spPr>
        <a:xfrm flipH="1" flipV="1">
          <a:off x="11233670700" y="142875"/>
          <a:ext cx="485775" cy="2571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4</xdr:col>
      <xdr:colOff>600075</xdr:colOff>
      <xdr:row>3</xdr:row>
      <xdr:rowOff>161925</xdr:rowOff>
    </xdr:from>
    <xdr:to>
      <xdr:col>12</xdr:col>
      <xdr:colOff>571500</xdr:colOff>
      <xdr:row>9</xdr:row>
      <xdr:rowOff>66675</xdr:rowOff>
    </xdr:to>
    <xdr:cxnSp macro="">
      <xdr:nvCxnSpPr>
        <xdr:cNvPr id="9" name="رابط كسهم مستقيم 8"/>
        <xdr:cNvCxnSpPr/>
      </xdr:nvCxnSpPr>
      <xdr:spPr>
        <a:xfrm flipV="1">
          <a:off x="11227346100" y="704850"/>
          <a:ext cx="6905625" cy="9906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3</xdr:row>
      <xdr:rowOff>142875</xdr:rowOff>
    </xdr:from>
    <xdr:to>
      <xdr:col>11</xdr:col>
      <xdr:colOff>571500</xdr:colOff>
      <xdr:row>12</xdr:row>
      <xdr:rowOff>9525</xdr:rowOff>
    </xdr:to>
    <xdr:cxnSp macro="">
      <xdr:nvCxnSpPr>
        <xdr:cNvPr id="11" name="رابط كسهم مستقيم 10"/>
        <xdr:cNvCxnSpPr/>
      </xdr:nvCxnSpPr>
      <xdr:spPr>
        <a:xfrm flipV="1">
          <a:off x="11228031900" y="685800"/>
          <a:ext cx="7762875" cy="1495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142871</xdr:colOff>
      <xdr:row>13</xdr:row>
      <xdr:rowOff>114299</xdr:rowOff>
    </xdr:from>
    <xdr:to>
      <xdr:col>15</xdr:col>
      <xdr:colOff>619125</xdr:colOff>
      <xdr:row>16</xdr:row>
      <xdr:rowOff>9523</xdr:rowOff>
    </xdr:to>
    <xdr:sp macro="" textlink="">
      <xdr:nvSpPr>
        <xdr:cNvPr id="13" name="قوس كبير أيسر 12"/>
        <xdr:cNvSpPr/>
      </xdr:nvSpPr>
      <xdr:spPr>
        <a:xfrm rot="16200000">
          <a:off x="11227660427" y="47622"/>
          <a:ext cx="438149" cy="5276854"/>
        </a:xfrm>
        <a:prstGeom prst="leftBrace">
          <a:avLst>
            <a:gd name="adj1" fmla="val 8333"/>
            <a:gd name="adj2" fmla="val 4981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 editAs="oneCell">
    <xdr:from>
      <xdr:col>9</xdr:col>
      <xdr:colOff>9525</xdr:colOff>
      <xdr:row>18</xdr:row>
      <xdr:rowOff>0</xdr:rowOff>
    </xdr:from>
    <xdr:to>
      <xdr:col>15</xdr:col>
      <xdr:colOff>28059</xdr:colOff>
      <xdr:row>27</xdr:row>
      <xdr:rowOff>104558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5832141" y="3257550"/>
          <a:ext cx="4133334" cy="17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G918"/>
  <sheetViews>
    <sheetView rightToLeft="1" topLeftCell="B1" zoomScaleNormal="100" workbookViewId="0">
      <selection activeCell="B21" sqref="B21"/>
    </sheetView>
  </sheetViews>
  <sheetFormatPr defaultRowHeight="13.8" x14ac:dyDescent="0.25"/>
  <cols>
    <col min="1" max="1" width="17.19921875" hidden="1" customWidth="1"/>
    <col min="2" max="2" width="21.59765625" customWidth="1"/>
    <col min="3" max="3" width="15.796875" hidden="1" customWidth="1"/>
    <col min="4" max="4" width="21.59765625" hidden="1" customWidth="1"/>
    <col min="5" max="5" width="21.5" hidden="1" customWidth="1"/>
    <col min="6" max="6" width="11.69921875" hidden="1" customWidth="1"/>
    <col min="7" max="7" width="12.5" customWidth="1"/>
  </cols>
  <sheetData>
    <row r="3" spans="1:7" x14ac:dyDescent="0.25">
      <c r="A3" s="3"/>
      <c r="B3" s="3" t="s">
        <v>0</v>
      </c>
      <c r="C3" s="4" t="s">
        <v>1</v>
      </c>
      <c r="G3" s="3" t="s">
        <v>0</v>
      </c>
    </row>
    <row r="4" spans="1:7" x14ac:dyDescent="0.25">
      <c r="A4">
        <f>IF(B4="","",IF(COUNTIF($B$4:B4,B4)&lt;=1,ROW(),""))</f>
        <v>4</v>
      </c>
      <c r="B4" t="s">
        <v>2</v>
      </c>
      <c r="C4" t="s">
        <v>3</v>
      </c>
      <c r="G4" t="str">
        <f t="shared" ref="G4:G18" si="0">IFERROR(VLOOKUP(SMALL(A:A,ROW()-3),$A$4:$B$908,2),"")</f>
        <v>البنك</v>
      </c>
    </row>
    <row r="5" spans="1:7" x14ac:dyDescent="0.25">
      <c r="A5">
        <f>IF(B5="","",IF(COUNTIF($B$4:B5,B5)&lt;=1,ROW(),""))</f>
        <v>5</v>
      </c>
      <c r="B5" t="s">
        <v>67</v>
      </c>
      <c r="C5" t="s">
        <v>4</v>
      </c>
      <c r="G5" t="str">
        <f t="shared" si="0"/>
        <v>الصيانة</v>
      </c>
    </row>
    <row r="6" spans="1:7" x14ac:dyDescent="0.25">
      <c r="A6">
        <f>IF(B6="","",IF(COUNTIF($B$4:B6,B6)&lt;=1,ROW(),""))</f>
        <v>6</v>
      </c>
      <c r="B6" t="s">
        <v>68</v>
      </c>
      <c r="G6" t="str">
        <f t="shared" si="0"/>
        <v>الرياضية</v>
      </c>
    </row>
    <row r="7" spans="1:7" x14ac:dyDescent="0.25">
      <c r="A7">
        <f>IF(B7="","",IF(COUNTIF($B$4:B7,B7)&lt;=1,ROW(),""))</f>
        <v>7</v>
      </c>
      <c r="B7" t="s">
        <v>69</v>
      </c>
      <c r="C7" t="s">
        <v>60</v>
      </c>
      <c r="G7" t="str">
        <f t="shared" si="0"/>
        <v>الثقافية</v>
      </c>
    </row>
    <row r="8" spans="1:7" x14ac:dyDescent="0.25">
      <c r="A8">
        <f>IF(B8="","",IF(COUNTIF($B$4:B8,B8)&lt;=1,ROW(),""))</f>
        <v>8</v>
      </c>
      <c r="B8" t="s">
        <v>64</v>
      </c>
      <c r="C8" t="s">
        <v>61</v>
      </c>
      <c r="G8" t="str">
        <f t="shared" si="0"/>
        <v>م.نثرية</v>
      </c>
    </row>
    <row r="9" spans="1:7" x14ac:dyDescent="0.25">
      <c r="A9">
        <f>IF(B9="","",IF(COUNTIF($B$4:B9,B9)&lt;=1,ROW(),""))</f>
        <v>9</v>
      </c>
      <c r="B9" t="s">
        <v>70</v>
      </c>
      <c r="C9" t="s">
        <v>62</v>
      </c>
      <c r="G9" t="str">
        <f t="shared" si="0"/>
        <v>الكهرباء</v>
      </c>
    </row>
    <row r="10" spans="1:7" x14ac:dyDescent="0.25">
      <c r="A10">
        <f>IF(B10="","",IF(COUNTIF($B$4:B10,B10)&lt;=1,ROW(),""))</f>
        <v>10</v>
      </c>
      <c r="B10" t="s">
        <v>71</v>
      </c>
      <c r="G10" t="str">
        <f t="shared" si="0"/>
        <v>الاجتماعية</v>
      </c>
    </row>
    <row r="11" spans="1:7" x14ac:dyDescent="0.25">
      <c r="A11">
        <f>IF(B11="","",IF(COUNTIF($B$4:B11,B11)&lt;=1,ROW(),""))</f>
        <v>11</v>
      </c>
      <c r="B11" t="s">
        <v>12</v>
      </c>
      <c r="C11" t="s">
        <v>13</v>
      </c>
      <c r="G11" t="str">
        <f t="shared" si="0"/>
        <v>الصندوق</v>
      </c>
    </row>
    <row r="12" spans="1:7" x14ac:dyDescent="0.25">
      <c r="A12">
        <f>IF(B12="","",IF(COUNTIF($B$4:B12,B12)&lt;=1,ROW(),""))</f>
        <v>12</v>
      </c>
      <c r="B12" t="s">
        <v>63</v>
      </c>
      <c r="G12" t="str">
        <f t="shared" si="0"/>
        <v>الايرادات متنوعة</v>
      </c>
    </row>
    <row r="13" spans="1:7" x14ac:dyDescent="0.25">
      <c r="A13">
        <f>IF(B13="","",IF(COUNTIF($B$4:B13,B13)&lt;=1,ROW(),""))</f>
        <v>13</v>
      </c>
      <c r="B13" t="s">
        <v>65</v>
      </c>
      <c r="G13" t="str">
        <f t="shared" si="0"/>
        <v>تبرعات</v>
      </c>
    </row>
    <row r="14" spans="1:7" x14ac:dyDescent="0.25">
      <c r="A14">
        <f>IF(B14="","",IF(COUNTIF($B$4:B14,B14)&lt;=1,ROW(),""))</f>
        <v>14</v>
      </c>
      <c r="B14" t="s">
        <v>66</v>
      </c>
      <c r="G14" t="str">
        <f t="shared" si="0"/>
        <v>المذكورين</v>
      </c>
    </row>
    <row r="15" spans="1:7" x14ac:dyDescent="0.25">
      <c r="A15" t="str">
        <f>IF(B15="","",IF(COUNTIF($B$4:B15,B15)&lt;=1,ROW(),""))</f>
        <v/>
      </c>
      <c r="G15" t="str">
        <f t="shared" si="0"/>
        <v/>
      </c>
    </row>
    <row r="16" spans="1:7" x14ac:dyDescent="0.25">
      <c r="A16" t="str">
        <f>IF(B16="","",IF(COUNTIF($B$4:B16,B16)&lt;=1,ROW(),""))</f>
        <v/>
      </c>
      <c r="G16" t="str">
        <f t="shared" si="0"/>
        <v/>
      </c>
    </row>
    <row r="17" spans="1:7" x14ac:dyDescent="0.25">
      <c r="A17" t="str">
        <f>IF(B17="","",IF(COUNTIF($B$4:B17,B17)&lt;=1,ROW(),""))</f>
        <v/>
      </c>
      <c r="G17" t="str">
        <f t="shared" si="0"/>
        <v/>
      </c>
    </row>
    <row r="18" spans="1:7" x14ac:dyDescent="0.25">
      <c r="A18" t="str">
        <f>IF(B18="","",IF(COUNTIF($B$4:B18,B18)&lt;=1,ROW(),""))</f>
        <v/>
      </c>
      <c r="G18" t="str">
        <f t="shared" si="0"/>
        <v/>
      </c>
    </row>
    <row r="19" spans="1:7" x14ac:dyDescent="0.25">
      <c r="A19" t="str">
        <f>IF(B19="","",IF(COUNTIF($B$4:B19,B19)&lt;=1,ROW(),""))</f>
        <v/>
      </c>
    </row>
    <row r="20" spans="1:7" x14ac:dyDescent="0.25">
      <c r="A20" t="str">
        <f>IF(B20="","",IF(COUNTIF($B$4:B20,B20)&lt;=1,ROW(),""))</f>
        <v/>
      </c>
    </row>
    <row r="21" spans="1:7" x14ac:dyDescent="0.25">
      <c r="A21" t="str">
        <f>IF(B21="","",IF(COUNTIF($B$4:B21,B21)&lt;=1,ROW(),""))</f>
        <v/>
      </c>
    </row>
    <row r="22" spans="1:7" x14ac:dyDescent="0.25">
      <c r="A22" t="str">
        <f>IF(B22="","",IF(COUNTIF($B$4:B22,B22)&lt;=1,ROW(),""))</f>
        <v/>
      </c>
    </row>
    <row r="23" spans="1:7" x14ac:dyDescent="0.25">
      <c r="A23" t="str">
        <f>IF(B23="","",IF(COUNTIF($B$4:B23,B23)&lt;=1,ROW(),""))</f>
        <v/>
      </c>
    </row>
    <row r="24" spans="1:7" x14ac:dyDescent="0.25">
      <c r="A24" t="str">
        <f>IF(B24="","",IF(COUNTIF($B$4:B24,B24)&lt;=1,ROW(),""))</f>
        <v/>
      </c>
    </row>
    <row r="25" spans="1:7" x14ac:dyDescent="0.25">
      <c r="A25" t="str">
        <f>IF(B25="","",IF(COUNTIF($B$4:B25,B25)&lt;=1,ROW(),""))</f>
        <v/>
      </c>
    </row>
    <row r="26" spans="1:7" x14ac:dyDescent="0.25">
      <c r="A26" t="str">
        <f>IF(B26="","",IF(COUNTIF($B$4:B26,B26)&lt;=1,ROW(),""))</f>
        <v/>
      </c>
    </row>
    <row r="27" spans="1:7" x14ac:dyDescent="0.25">
      <c r="A27" t="str">
        <f>IF(B27="","",IF(COUNTIF($B$4:B27,B27)&lt;=1,ROW(),""))</f>
        <v/>
      </c>
    </row>
    <row r="28" spans="1:7" x14ac:dyDescent="0.25">
      <c r="A28" t="str">
        <f>IF(B28="","",IF(COUNTIF($B$4:B28,B28)&lt;=1,ROW(),""))</f>
        <v/>
      </c>
    </row>
    <row r="29" spans="1:7" x14ac:dyDescent="0.25">
      <c r="A29" t="str">
        <f>IF(B29="","",IF(COUNTIF($B$4:B29,B29)&lt;=1,ROW(),""))</f>
        <v/>
      </c>
    </row>
    <row r="30" spans="1:7" x14ac:dyDescent="0.25">
      <c r="A30" t="str">
        <f>IF(B30="","",IF(COUNTIF($B$4:B30,B30)&lt;=1,ROW(),""))</f>
        <v/>
      </c>
    </row>
    <row r="31" spans="1:7" x14ac:dyDescent="0.25">
      <c r="A31" t="str">
        <f>IF(B31="","",IF(COUNTIF($B$4:B31,B31)&lt;=1,ROW(),""))</f>
        <v/>
      </c>
    </row>
    <row r="32" spans="1:7" x14ac:dyDescent="0.25">
      <c r="A32" t="str">
        <f>IF(B32="","",IF(COUNTIF($B$4:B32,B32)&lt;=1,ROW(),""))</f>
        <v/>
      </c>
    </row>
    <row r="33" spans="1:1" x14ac:dyDescent="0.25">
      <c r="A33" t="str">
        <f>IF(B33="","",IF(COUNTIF($B$4:B33,B33)&lt;=1,ROW(),""))</f>
        <v/>
      </c>
    </row>
    <row r="34" spans="1:1" x14ac:dyDescent="0.25">
      <c r="A34" t="str">
        <f>IF(B34="","",IF(COUNTIF($B$4:B34,B34)&lt;=1,ROW(),""))</f>
        <v/>
      </c>
    </row>
    <row r="35" spans="1:1" x14ac:dyDescent="0.25">
      <c r="A35" t="str">
        <f>IF(B35="","",IF(COUNTIF($B$4:B35,B35)&lt;=1,ROW(),""))</f>
        <v/>
      </c>
    </row>
    <row r="36" spans="1:1" x14ac:dyDescent="0.25">
      <c r="A36" t="str">
        <f>IF(B36="","",IF(COUNTIF($B$4:B36,B36)&lt;=1,ROW(),""))</f>
        <v/>
      </c>
    </row>
    <row r="37" spans="1:1" x14ac:dyDescent="0.25">
      <c r="A37" t="str">
        <f>IF(B37="","",IF(COUNTIF($B$4:B37,B37)&lt;=1,ROW(),""))</f>
        <v/>
      </c>
    </row>
    <row r="38" spans="1:1" x14ac:dyDescent="0.25">
      <c r="A38" t="str">
        <f>IF(B38="","",IF(COUNTIF($B$4:B38,B38)&lt;=1,ROW(),""))</f>
        <v/>
      </c>
    </row>
    <row r="39" spans="1:1" x14ac:dyDescent="0.25">
      <c r="A39" t="str">
        <f>IF(B39="","",IF(COUNTIF($B$4:B39,B39)&lt;=1,ROW(),""))</f>
        <v/>
      </c>
    </row>
    <row r="40" spans="1:1" x14ac:dyDescent="0.25">
      <c r="A40" t="str">
        <f>IF(B40="","",IF(COUNTIF($B$4:B40,B40)&lt;=1,ROW(),""))</f>
        <v/>
      </c>
    </row>
    <row r="41" spans="1:1" x14ac:dyDescent="0.25">
      <c r="A41" t="str">
        <f>IF(B41="","",IF(COUNTIF($B$4:B41,B41)&lt;=1,ROW(),""))</f>
        <v/>
      </c>
    </row>
    <row r="42" spans="1:1" x14ac:dyDescent="0.25">
      <c r="A42" t="str">
        <f>IF(B42="","",IF(COUNTIF($B$4:B42,B42)&lt;=1,ROW(),""))</f>
        <v/>
      </c>
    </row>
    <row r="43" spans="1:1" x14ac:dyDescent="0.25">
      <c r="A43" t="str">
        <f>IF(B43="","",IF(COUNTIF($B$4:B43,B43)&lt;=1,ROW(),""))</f>
        <v/>
      </c>
    </row>
    <row r="44" spans="1:1" x14ac:dyDescent="0.25">
      <c r="A44" t="str">
        <f>IF(B44="","",IF(COUNTIF($B$4:B44,B44)&lt;=1,ROW(),""))</f>
        <v/>
      </c>
    </row>
    <row r="45" spans="1:1" x14ac:dyDescent="0.25">
      <c r="A45" t="str">
        <f>IF(B45="","",IF(COUNTIF($B$4:B45,B45)&lt;=1,ROW(),""))</f>
        <v/>
      </c>
    </row>
    <row r="46" spans="1:1" x14ac:dyDescent="0.25">
      <c r="A46" t="str">
        <f>IF(B46="","",IF(COUNTIF($B$4:B46,B46)&lt;=1,ROW(),""))</f>
        <v/>
      </c>
    </row>
    <row r="47" spans="1:1" x14ac:dyDescent="0.25">
      <c r="A47" t="str">
        <f>IF(B47="","",IF(COUNTIF($B$4:B47,B47)&lt;=1,ROW(),""))</f>
        <v/>
      </c>
    </row>
    <row r="48" spans="1:1" x14ac:dyDescent="0.25">
      <c r="A48" t="str">
        <f>IF(B48="","",IF(COUNTIF($B$4:B48,B48)&lt;=1,ROW(),""))</f>
        <v/>
      </c>
    </row>
    <row r="49" spans="1:1" x14ac:dyDescent="0.25">
      <c r="A49" t="str">
        <f>IF(B49="","",IF(COUNTIF($B$4:B49,B49)&lt;=1,ROW(),""))</f>
        <v/>
      </c>
    </row>
    <row r="50" spans="1:1" x14ac:dyDescent="0.25">
      <c r="A50" t="str">
        <f>IF(B50="","",IF(COUNTIF($B$4:B50,B50)&lt;=1,ROW(),""))</f>
        <v/>
      </c>
    </row>
    <row r="51" spans="1:1" x14ac:dyDescent="0.25">
      <c r="A51" t="str">
        <f>IF(B51="","",IF(COUNTIF($B$4:B51,B51)&lt;=1,ROW(),""))</f>
        <v/>
      </c>
    </row>
    <row r="52" spans="1:1" x14ac:dyDescent="0.25">
      <c r="A52" t="str">
        <f>IF(B52="","",IF(COUNTIF($B$4:B52,B52)&lt;=1,ROW(),""))</f>
        <v/>
      </c>
    </row>
    <row r="53" spans="1:1" x14ac:dyDescent="0.25">
      <c r="A53" t="str">
        <f>IF(B53="","",IF(COUNTIF($B$4:B53,B53)&lt;=1,ROW(),""))</f>
        <v/>
      </c>
    </row>
    <row r="54" spans="1:1" x14ac:dyDescent="0.25">
      <c r="A54" t="str">
        <f>IF(B54="","",IF(COUNTIF($B$4:B54,B54)&lt;=1,ROW(),""))</f>
        <v/>
      </c>
    </row>
    <row r="55" spans="1:1" x14ac:dyDescent="0.25">
      <c r="A55" t="str">
        <f>IF(B55="","",IF(COUNTIF($B$4:B55,B55)&lt;=1,ROW(),""))</f>
        <v/>
      </c>
    </row>
    <row r="56" spans="1:1" x14ac:dyDescent="0.25">
      <c r="A56" t="str">
        <f>IF(B56="","",IF(COUNTIF($B$4:B56,B56)&lt;=1,ROW(),""))</f>
        <v/>
      </c>
    </row>
    <row r="57" spans="1:1" x14ac:dyDescent="0.25">
      <c r="A57" t="str">
        <f>IF(B57="","",IF(COUNTIF($B$4:B57,B57)&lt;=1,ROW(),""))</f>
        <v/>
      </c>
    </row>
    <row r="58" spans="1:1" x14ac:dyDescent="0.25">
      <c r="A58" t="str">
        <f>IF(B58="","",IF(COUNTIF($B$4:B58,B58)&lt;=1,ROW(),""))</f>
        <v/>
      </c>
    </row>
    <row r="59" spans="1:1" x14ac:dyDescent="0.25">
      <c r="A59" t="str">
        <f>IF(B59="","",IF(COUNTIF($B$4:B59,B59)&lt;=1,ROW(),""))</f>
        <v/>
      </c>
    </row>
    <row r="60" spans="1:1" x14ac:dyDescent="0.25">
      <c r="A60" t="str">
        <f>IF(B60="","",IF(COUNTIF($B$4:B60,B60)&lt;=1,ROW(),""))</f>
        <v/>
      </c>
    </row>
    <row r="61" spans="1:1" x14ac:dyDescent="0.25">
      <c r="A61" t="str">
        <f>IF(B61="","",IF(COUNTIF($B$4:B61,B61)&lt;=1,ROW(),""))</f>
        <v/>
      </c>
    </row>
    <row r="62" spans="1:1" x14ac:dyDescent="0.25">
      <c r="A62" t="str">
        <f>IF(B62="","",IF(COUNTIF($B$4:B62,B62)&lt;=1,ROW(),""))</f>
        <v/>
      </c>
    </row>
    <row r="63" spans="1:1" x14ac:dyDescent="0.25">
      <c r="A63" t="str">
        <f>IF(B63="","",IF(COUNTIF($B$4:B63,B63)&lt;=1,ROW(),""))</f>
        <v/>
      </c>
    </row>
    <row r="64" spans="1:1" x14ac:dyDescent="0.25">
      <c r="A64" t="str">
        <f>IF(B64="","",IF(COUNTIF($B$4:B64,B64)&lt;=1,ROW(),""))</f>
        <v/>
      </c>
    </row>
    <row r="65" spans="1:1" x14ac:dyDescent="0.25">
      <c r="A65" t="str">
        <f>IF(B65="","",IF(COUNTIF($B$4:B65,B65)&lt;=1,ROW(),""))</f>
        <v/>
      </c>
    </row>
    <row r="66" spans="1:1" x14ac:dyDescent="0.25">
      <c r="A66" t="str">
        <f>IF(B66="","",IF(COUNTIF($B$4:B66,B66)&lt;=1,ROW(),""))</f>
        <v/>
      </c>
    </row>
    <row r="67" spans="1:1" x14ac:dyDescent="0.25">
      <c r="A67" t="str">
        <f>IF(B67="","",IF(COUNTIF($B$4:B67,B67)&lt;=1,ROW(),""))</f>
        <v/>
      </c>
    </row>
    <row r="68" spans="1:1" x14ac:dyDescent="0.25">
      <c r="A68" t="str">
        <f>IF(B68="","",IF(COUNTIF($B$4:B68,B68)&lt;=1,ROW(),""))</f>
        <v/>
      </c>
    </row>
    <row r="69" spans="1:1" x14ac:dyDescent="0.25">
      <c r="A69" t="str">
        <f>IF(B69="","",IF(COUNTIF($B$4:B69,B69)&lt;=1,ROW(),""))</f>
        <v/>
      </c>
    </row>
    <row r="70" spans="1:1" x14ac:dyDescent="0.25">
      <c r="A70" t="str">
        <f>IF(B70="","",IF(COUNTIF($B$4:B70,B70)&lt;=1,ROW(),""))</f>
        <v/>
      </c>
    </row>
    <row r="71" spans="1:1" x14ac:dyDescent="0.25">
      <c r="A71" t="str">
        <f>IF(B71="","",IF(COUNTIF($B$4:B71,B71)&lt;=1,ROW(),""))</f>
        <v/>
      </c>
    </row>
    <row r="72" spans="1:1" x14ac:dyDescent="0.25">
      <c r="A72" t="str">
        <f>IF(B72="","",IF(COUNTIF($B$4:B72,B72)&lt;=1,ROW(),""))</f>
        <v/>
      </c>
    </row>
    <row r="73" spans="1:1" x14ac:dyDescent="0.25">
      <c r="A73" t="str">
        <f>IF(B73="","",IF(COUNTIF($B$4:B73,B73)&lt;=1,ROW(),""))</f>
        <v/>
      </c>
    </row>
    <row r="74" spans="1:1" x14ac:dyDescent="0.25">
      <c r="A74" t="str">
        <f>IF(B74="","",IF(COUNTIF($B$4:B74,B74)&lt;=1,ROW(),""))</f>
        <v/>
      </c>
    </row>
    <row r="75" spans="1:1" x14ac:dyDescent="0.25">
      <c r="A75" t="str">
        <f>IF(B75="","",IF(COUNTIF($B$4:B75,B75)&lt;=1,ROW(),""))</f>
        <v/>
      </c>
    </row>
    <row r="76" spans="1:1" x14ac:dyDescent="0.25">
      <c r="A76" t="str">
        <f>IF(B76="","",IF(COUNTIF($B$4:B76,B76)&lt;=1,ROW(),""))</f>
        <v/>
      </c>
    </row>
    <row r="77" spans="1:1" x14ac:dyDescent="0.25">
      <c r="A77" t="str">
        <f>IF(B77="","",IF(COUNTIF($B$4:B77,B77)&lt;=1,ROW(),""))</f>
        <v/>
      </c>
    </row>
    <row r="78" spans="1:1" x14ac:dyDescent="0.25">
      <c r="A78" t="str">
        <f>IF(B78="","",IF(COUNTIF($B$4:B78,B78)&lt;=1,ROW(),""))</f>
        <v/>
      </c>
    </row>
    <row r="79" spans="1:1" x14ac:dyDescent="0.25">
      <c r="A79" t="str">
        <f>IF(B79="","",IF(COUNTIF($B$4:B79,B79)&lt;=1,ROW(),""))</f>
        <v/>
      </c>
    </row>
    <row r="80" spans="1:1" x14ac:dyDescent="0.25">
      <c r="A80" t="str">
        <f>IF(B80="","",IF(COUNTIF($B$4:B80,B80)&lt;=1,ROW(),""))</f>
        <v/>
      </c>
    </row>
    <row r="81" spans="1:1" x14ac:dyDescent="0.25">
      <c r="A81" t="str">
        <f>IF(B81="","",IF(COUNTIF($B$4:B81,B81)&lt;=1,ROW(),""))</f>
        <v/>
      </c>
    </row>
    <row r="82" spans="1:1" x14ac:dyDescent="0.25">
      <c r="A82" t="str">
        <f>IF(B82="","",IF(COUNTIF($B$4:B82,B82)&lt;=1,ROW(),""))</f>
        <v/>
      </c>
    </row>
    <row r="83" spans="1:1" x14ac:dyDescent="0.25">
      <c r="A83" t="str">
        <f>IF(B83="","",IF(COUNTIF($B$4:B83,B83)&lt;=1,ROW(),""))</f>
        <v/>
      </c>
    </row>
    <row r="84" spans="1:1" x14ac:dyDescent="0.25">
      <c r="A84" t="str">
        <f>IF(B84="","",IF(COUNTIF($B$4:B84,B84)&lt;=1,ROW(),""))</f>
        <v/>
      </c>
    </row>
    <row r="85" spans="1:1" x14ac:dyDescent="0.25">
      <c r="A85" t="str">
        <f>IF(B85="","",IF(COUNTIF($B$4:B85,B85)&lt;=1,ROW(),""))</f>
        <v/>
      </c>
    </row>
    <row r="86" spans="1:1" x14ac:dyDescent="0.25">
      <c r="A86" t="str">
        <f>IF(B86="","",IF(COUNTIF($B$4:B86,B86)&lt;=1,ROW(),""))</f>
        <v/>
      </c>
    </row>
    <row r="87" spans="1:1" x14ac:dyDescent="0.25">
      <c r="A87" t="str">
        <f>IF(B87="","",IF(COUNTIF($B$4:B87,B87)&lt;=1,ROW(),""))</f>
        <v/>
      </c>
    </row>
    <row r="88" spans="1:1" x14ac:dyDescent="0.25">
      <c r="A88" t="str">
        <f>IF(B88="","",IF(COUNTIF($B$4:B88,B88)&lt;=1,ROW(),""))</f>
        <v/>
      </c>
    </row>
    <row r="89" spans="1:1" x14ac:dyDescent="0.25">
      <c r="A89" t="str">
        <f>IF(B89="","",IF(COUNTIF($B$4:B89,B89)&lt;=1,ROW(),""))</f>
        <v/>
      </c>
    </row>
    <row r="90" spans="1:1" x14ac:dyDescent="0.25">
      <c r="A90" t="str">
        <f>IF(B90="","",IF(COUNTIF($B$4:B90,B90)&lt;=1,ROW(),""))</f>
        <v/>
      </c>
    </row>
    <row r="91" spans="1:1" x14ac:dyDescent="0.25">
      <c r="A91" t="str">
        <f>IF(B91="","",IF(COUNTIF($B$4:B91,B91)&lt;=1,ROW(),""))</f>
        <v/>
      </c>
    </row>
    <row r="92" spans="1:1" x14ac:dyDescent="0.25">
      <c r="A92" t="str">
        <f>IF(B92="","",IF(COUNTIF($B$4:B92,B92)&lt;=1,ROW(),""))</f>
        <v/>
      </c>
    </row>
    <row r="93" spans="1:1" x14ac:dyDescent="0.25">
      <c r="A93" t="str">
        <f>IF(B93="","",IF(COUNTIF($B$4:B93,B93)&lt;=1,ROW(),""))</f>
        <v/>
      </c>
    </row>
    <row r="94" spans="1:1" x14ac:dyDescent="0.25">
      <c r="A94" t="str">
        <f>IF(B94="","",IF(COUNTIF($B$4:B94,B94)&lt;=1,ROW(),""))</f>
        <v/>
      </c>
    </row>
    <row r="95" spans="1:1" x14ac:dyDescent="0.25">
      <c r="A95" t="str">
        <f>IF(B95="","",IF(COUNTIF($B$4:B95,B95)&lt;=1,ROW(),""))</f>
        <v/>
      </c>
    </row>
    <row r="96" spans="1:1" x14ac:dyDescent="0.25">
      <c r="A96" t="str">
        <f>IF(B96="","",IF(COUNTIF($B$4:B96,B96)&lt;=1,ROW(),""))</f>
        <v/>
      </c>
    </row>
    <row r="97" spans="1:1" x14ac:dyDescent="0.25">
      <c r="A97" t="str">
        <f>IF(B97="","",IF(COUNTIF($B$4:B97,B97)&lt;=1,ROW(),""))</f>
        <v/>
      </c>
    </row>
    <row r="98" spans="1:1" x14ac:dyDescent="0.25">
      <c r="A98" t="str">
        <f>IF(B98="","",IF(COUNTIF($B$4:B98,B98)&lt;=1,ROW(),""))</f>
        <v/>
      </c>
    </row>
    <row r="99" spans="1:1" x14ac:dyDescent="0.25">
      <c r="A99" t="str">
        <f>IF(B99="","",IF(COUNTIF($B$4:B99,B99)&lt;=1,ROW(),""))</f>
        <v/>
      </c>
    </row>
    <row r="100" spans="1:1" x14ac:dyDescent="0.25">
      <c r="A100" t="str">
        <f>IF(B100="","",IF(COUNTIF($B$4:B100,B100)&lt;=1,ROW(),""))</f>
        <v/>
      </c>
    </row>
    <row r="101" spans="1:1" x14ac:dyDescent="0.25">
      <c r="A101" t="str">
        <f>IF(B101="","",IF(COUNTIF($B$4:B101,B101)&lt;=1,ROW(),""))</f>
        <v/>
      </c>
    </row>
    <row r="102" spans="1:1" x14ac:dyDescent="0.25">
      <c r="A102" t="str">
        <f>IF(B102="","",IF(COUNTIF($B$4:B102,B102)&lt;=1,ROW(),""))</f>
        <v/>
      </c>
    </row>
    <row r="103" spans="1:1" x14ac:dyDescent="0.25">
      <c r="A103" t="str">
        <f>IF(B103="","",IF(COUNTIF($B$4:B103,B103)&lt;=1,ROW(),""))</f>
        <v/>
      </c>
    </row>
    <row r="104" spans="1:1" x14ac:dyDescent="0.25">
      <c r="A104" t="str">
        <f>IF(B104="","",IF(COUNTIF($B$4:B104,B104)&lt;=1,ROW(),""))</f>
        <v/>
      </c>
    </row>
    <row r="105" spans="1:1" x14ac:dyDescent="0.25">
      <c r="A105" t="str">
        <f>IF(B105="","",IF(COUNTIF($B$4:B105,B105)&lt;=1,ROW(),""))</f>
        <v/>
      </c>
    </row>
    <row r="106" spans="1:1" x14ac:dyDescent="0.25">
      <c r="A106" t="str">
        <f>IF(B106="","",IF(COUNTIF($B$4:B106,B106)&lt;=1,ROW(),""))</f>
        <v/>
      </c>
    </row>
    <row r="107" spans="1:1" x14ac:dyDescent="0.25">
      <c r="A107" t="str">
        <f>IF(B107="","",IF(COUNTIF($B$4:B107,B107)&lt;=1,ROW(),""))</f>
        <v/>
      </c>
    </row>
    <row r="108" spans="1:1" x14ac:dyDescent="0.25">
      <c r="A108" t="str">
        <f>IF(B108="","",IF(COUNTIF($B$4:B108,B108)&lt;=1,ROW(),""))</f>
        <v/>
      </c>
    </row>
    <row r="109" spans="1:1" x14ac:dyDescent="0.25">
      <c r="A109" t="str">
        <f>IF(B109="","",IF(COUNTIF($B$4:B109,B109)&lt;=1,ROW(),""))</f>
        <v/>
      </c>
    </row>
    <row r="110" spans="1:1" x14ac:dyDescent="0.25">
      <c r="A110" t="str">
        <f>IF(B110="","",IF(COUNTIF($B$4:B110,B110)&lt;=1,ROW(),""))</f>
        <v/>
      </c>
    </row>
    <row r="111" spans="1:1" x14ac:dyDescent="0.25">
      <c r="A111" t="str">
        <f>IF(B111="","",IF(COUNTIF($B$4:B111,B111)&lt;=1,ROW(),""))</f>
        <v/>
      </c>
    </row>
    <row r="112" spans="1:1" x14ac:dyDescent="0.25">
      <c r="A112" t="str">
        <f>IF(B112="","",IF(COUNTIF($B$4:B112,B112)&lt;=1,ROW(),""))</f>
        <v/>
      </c>
    </row>
    <row r="113" spans="1:1" x14ac:dyDescent="0.25">
      <c r="A113" t="str">
        <f>IF(B113="","",IF(COUNTIF($B$4:B113,B113)&lt;=1,ROW(),""))</f>
        <v/>
      </c>
    </row>
    <row r="114" spans="1:1" x14ac:dyDescent="0.25">
      <c r="A114" t="str">
        <f>IF(B114="","",IF(COUNTIF($B$4:B114,B114)&lt;=1,ROW(),""))</f>
        <v/>
      </c>
    </row>
    <row r="115" spans="1:1" x14ac:dyDescent="0.25">
      <c r="A115" t="str">
        <f>IF(B115="","",IF(COUNTIF($B$4:B115,B115)&lt;=1,ROW(),""))</f>
        <v/>
      </c>
    </row>
    <row r="116" spans="1:1" x14ac:dyDescent="0.25">
      <c r="A116" t="str">
        <f>IF(B116="","",IF(COUNTIF($B$4:B116,B116)&lt;=1,ROW(),""))</f>
        <v/>
      </c>
    </row>
    <row r="117" spans="1:1" x14ac:dyDescent="0.25">
      <c r="A117" t="str">
        <f>IF(B117="","",IF(COUNTIF($B$4:B117,B117)&lt;=1,ROW(),""))</f>
        <v/>
      </c>
    </row>
    <row r="118" spans="1:1" x14ac:dyDescent="0.25">
      <c r="A118" t="str">
        <f>IF(B118="","",IF(COUNTIF($B$4:B118,B118)&lt;=1,ROW(),""))</f>
        <v/>
      </c>
    </row>
    <row r="119" spans="1:1" x14ac:dyDescent="0.25">
      <c r="A119" t="str">
        <f>IF(B119="","",IF(COUNTIF($B$4:B119,B119)&lt;=1,ROW(),""))</f>
        <v/>
      </c>
    </row>
    <row r="120" spans="1:1" x14ac:dyDescent="0.25">
      <c r="A120" t="str">
        <f>IF(B120="","",IF(COUNTIF($B$4:B120,B120)&lt;=1,ROW(),""))</f>
        <v/>
      </c>
    </row>
    <row r="121" spans="1:1" x14ac:dyDescent="0.25">
      <c r="A121" t="str">
        <f>IF(B121="","",IF(COUNTIF($B$4:B121,B121)&lt;=1,ROW(),""))</f>
        <v/>
      </c>
    </row>
    <row r="122" spans="1:1" x14ac:dyDescent="0.25">
      <c r="A122" t="str">
        <f>IF(B122="","",IF(COUNTIF($B$4:B122,B122)&lt;=1,ROW(),""))</f>
        <v/>
      </c>
    </row>
    <row r="123" spans="1:1" x14ac:dyDescent="0.25">
      <c r="A123" t="str">
        <f>IF(B123="","",IF(COUNTIF($B$4:B123,B123)&lt;=1,ROW(),""))</f>
        <v/>
      </c>
    </row>
    <row r="124" spans="1:1" x14ac:dyDescent="0.25">
      <c r="A124" t="str">
        <f>IF(B124="","",IF(COUNTIF($B$4:B124,B124)&lt;=1,ROW(),""))</f>
        <v/>
      </c>
    </row>
    <row r="125" spans="1:1" x14ac:dyDescent="0.25">
      <c r="A125" t="str">
        <f>IF(B125="","",IF(COUNTIF($B$4:B125,B125)&lt;=1,ROW(),""))</f>
        <v/>
      </c>
    </row>
    <row r="126" spans="1:1" x14ac:dyDescent="0.25">
      <c r="A126" t="str">
        <f>IF(B126="","",IF(COUNTIF($B$4:B126,B126)&lt;=1,ROW(),""))</f>
        <v/>
      </c>
    </row>
    <row r="127" spans="1:1" x14ac:dyDescent="0.25">
      <c r="A127" t="str">
        <f>IF(B127="","",IF(COUNTIF($B$4:B127,B127)&lt;=1,ROW(),""))</f>
        <v/>
      </c>
    </row>
    <row r="128" spans="1:1" x14ac:dyDescent="0.25">
      <c r="A128" t="str">
        <f>IF(B128="","",IF(COUNTIF($B$4:B128,B128)&lt;=1,ROW(),""))</f>
        <v/>
      </c>
    </row>
    <row r="129" spans="1:1" x14ac:dyDescent="0.25">
      <c r="A129" t="str">
        <f>IF(B129="","",IF(COUNTIF($B$4:B129,B129)&lt;=1,ROW(),""))</f>
        <v/>
      </c>
    </row>
    <row r="130" spans="1:1" x14ac:dyDescent="0.25">
      <c r="A130" t="str">
        <f>IF(B130="","",IF(COUNTIF($B$4:B130,B130)&lt;=1,ROW(),""))</f>
        <v/>
      </c>
    </row>
    <row r="131" spans="1:1" x14ac:dyDescent="0.25">
      <c r="A131" t="str">
        <f>IF(B131="","",IF(COUNTIF($B$4:B131,B131)&lt;=1,ROW(),""))</f>
        <v/>
      </c>
    </row>
    <row r="132" spans="1:1" x14ac:dyDescent="0.25">
      <c r="A132" t="str">
        <f>IF(B132="","",IF(COUNTIF($B$4:B132,B132)&lt;=1,ROW(),""))</f>
        <v/>
      </c>
    </row>
    <row r="133" spans="1:1" x14ac:dyDescent="0.25">
      <c r="A133" t="str">
        <f>IF(B133="","",IF(COUNTIF($B$4:B133,B133)&lt;=1,ROW(),""))</f>
        <v/>
      </c>
    </row>
    <row r="134" spans="1:1" x14ac:dyDescent="0.25">
      <c r="A134" t="str">
        <f>IF(B134="","",IF(COUNTIF($B$4:B134,B134)&lt;=1,ROW(),""))</f>
        <v/>
      </c>
    </row>
    <row r="135" spans="1:1" x14ac:dyDescent="0.25">
      <c r="A135" t="str">
        <f>IF(B135="","",IF(COUNTIF($B$4:B135,B135)&lt;=1,ROW(),""))</f>
        <v/>
      </c>
    </row>
    <row r="136" spans="1:1" x14ac:dyDescent="0.25">
      <c r="A136" t="str">
        <f>IF(B136="","",IF(COUNTIF($B$4:B136,B136)&lt;=1,ROW(),""))</f>
        <v/>
      </c>
    </row>
    <row r="137" spans="1:1" x14ac:dyDescent="0.25">
      <c r="A137" t="str">
        <f>IF(B137="","",IF(COUNTIF($B$4:B137,B137)&lt;=1,ROW(),""))</f>
        <v/>
      </c>
    </row>
    <row r="138" spans="1:1" x14ac:dyDescent="0.25">
      <c r="A138" t="str">
        <f>IF(B138="","",IF(COUNTIF($B$4:B138,B138)&lt;=1,ROW(),""))</f>
        <v/>
      </c>
    </row>
    <row r="139" spans="1:1" x14ac:dyDescent="0.25">
      <c r="A139" t="str">
        <f>IF(B139="","",IF(COUNTIF($B$4:B139,B139)&lt;=1,ROW(),""))</f>
        <v/>
      </c>
    </row>
    <row r="140" spans="1:1" x14ac:dyDescent="0.25">
      <c r="A140" t="str">
        <f>IF(B140="","",IF(COUNTIF($B$4:B140,B140)&lt;=1,ROW(),""))</f>
        <v/>
      </c>
    </row>
    <row r="141" spans="1:1" x14ac:dyDescent="0.25">
      <c r="A141" t="str">
        <f>IF(B141="","",IF(COUNTIF($B$4:B141,B141)&lt;=1,ROW(),""))</f>
        <v/>
      </c>
    </row>
    <row r="142" spans="1:1" x14ac:dyDescent="0.25">
      <c r="A142" t="str">
        <f>IF(B142="","",IF(COUNTIF($B$4:B142,B142)&lt;=1,ROW(),""))</f>
        <v/>
      </c>
    </row>
    <row r="143" spans="1:1" x14ac:dyDescent="0.25">
      <c r="A143" t="str">
        <f>IF(B143="","",IF(COUNTIF($B$4:B143,B143)&lt;=1,ROW(),""))</f>
        <v/>
      </c>
    </row>
    <row r="144" spans="1:1" x14ac:dyDescent="0.25">
      <c r="A144" t="str">
        <f>IF(B144="","",IF(COUNTIF($B$4:B144,B144)&lt;=1,ROW(),""))</f>
        <v/>
      </c>
    </row>
    <row r="145" spans="1:1" x14ac:dyDescent="0.25">
      <c r="A145" t="str">
        <f>IF(B145="","",IF(COUNTIF($B$4:B145,B145)&lt;=1,ROW(),""))</f>
        <v/>
      </c>
    </row>
    <row r="146" spans="1:1" x14ac:dyDescent="0.25">
      <c r="A146" t="str">
        <f>IF(B146="","",IF(COUNTIF($B$4:B146,B146)&lt;=1,ROW(),""))</f>
        <v/>
      </c>
    </row>
    <row r="147" spans="1:1" x14ac:dyDescent="0.25">
      <c r="A147" t="str">
        <f>IF(B147="","",IF(COUNTIF($B$4:B147,B147)&lt;=1,ROW(),""))</f>
        <v/>
      </c>
    </row>
    <row r="148" spans="1:1" x14ac:dyDescent="0.25">
      <c r="A148" t="str">
        <f>IF(B148="","",IF(COUNTIF($B$4:B148,B148)&lt;=1,ROW(),""))</f>
        <v/>
      </c>
    </row>
    <row r="149" spans="1:1" x14ac:dyDescent="0.25">
      <c r="A149" t="str">
        <f>IF(B149="","",IF(COUNTIF($B$4:B149,B149)&lt;=1,ROW(),""))</f>
        <v/>
      </c>
    </row>
    <row r="150" spans="1:1" x14ac:dyDescent="0.25">
      <c r="A150" t="str">
        <f>IF(B150="","",IF(COUNTIF($B$4:B150,B150)&lt;=1,ROW(),""))</f>
        <v/>
      </c>
    </row>
    <row r="151" spans="1:1" x14ac:dyDescent="0.25">
      <c r="A151" t="str">
        <f>IF(B151="","",IF(COUNTIF($B$4:B151,B151)&lt;=1,ROW(),""))</f>
        <v/>
      </c>
    </row>
    <row r="152" spans="1:1" x14ac:dyDescent="0.25">
      <c r="A152" t="str">
        <f>IF(B152="","",IF(COUNTIF($B$4:B152,B152)&lt;=1,ROW(),""))</f>
        <v/>
      </c>
    </row>
    <row r="153" spans="1:1" x14ac:dyDescent="0.25">
      <c r="A153" t="str">
        <f>IF(B153="","",IF(COUNTIF($B$4:B153,B153)&lt;=1,ROW(),""))</f>
        <v/>
      </c>
    </row>
    <row r="154" spans="1:1" x14ac:dyDescent="0.25">
      <c r="A154" t="str">
        <f>IF(B154="","",IF(COUNTIF($B$4:B154,B154)&lt;=1,ROW(),""))</f>
        <v/>
      </c>
    </row>
    <row r="155" spans="1:1" x14ac:dyDescent="0.25">
      <c r="A155" t="str">
        <f>IF(B155="","",IF(COUNTIF($B$4:B155,B155)&lt;=1,ROW(),""))</f>
        <v/>
      </c>
    </row>
    <row r="156" spans="1:1" x14ac:dyDescent="0.25">
      <c r="A156" t="str">
        <f>IF(B156="","",IF(COUNTIF($B$4:B156,B156)&lt;=1,ROW(),""))</f>
        <v/>
      </c>
    </row>
    <row r="157" spans="1:1" x14ac:dyDescent="0.25">
      <c r="A157" t="str">
        <f>IF(B157="","",IF(COUNTIF($B$4:B157,B157)&lt;=1,ROW(),""))</f>
        <v/>
      </c>
    </row>
    <row r="158" spans="1:1" x14ac:dyDescent="0.25">
      <c r="A158" t="str">
        <f>IF(B158="","",IF(COUNTIF($B$4:B158,B158)&lt;=1,ROW(),""))</f>
        <v/>
      </c>
    </row>
    <row r="159" spans="1:1" x14ac:dyDescent="0.25">
      <c r="A159" t="str">
        <f>IF(B159="","",IF(COUNTIF($B$4:B159,B159)&lt;=1,ROW(),""))</f>
        <v/>
      </c>
    </row>
    <row r="160" spans="1:1" x14ac:dyDescent="0.25">
      <c r="A160" t="str">
        <f>IF(B160="","",IF(COUNTIF($B$4:B160,B160)&lt;=1,ROW(),""))</f>
        <v/>
      </c>
    </row>
    <row r="161" spans="1:1" x14ac:dyDescent="0.25">
      <c r="A161" t="str">
        <f>IF(B161="","",IF(COUNTIF($B$4:B161,B161)&lt;=1,ROW(),""))</f>
        <v/>
      </c>
    </row>
    <row r="162" spans="1:1" x14ac:dyDescent="0.25">
      <c r="A162" t="str">
        <f>IF(B162="","",IF(COUNTIF($B$4:B162,B162)&lt;=1,ROW(),""))</f>
        <v/>
      </c>
    </row>
    <row r="163" spans="1:1" x14ac:dyDescent="0.25">
      <c r="A163" t="str">
        <f>IF(B163="","",IF(COUNTIF($B$4:B163,B163)&lt;=1,ROW(),""))</f>
        <v/>
      </c>
    </row>
    <row r="164" spans="1:1" x14ac:dyDescent="0.25">
      <c r="A164" t="str">
        <f>IF(B164="","",IF(COUNTIF($B$4:B164,B164)&lt;=1,ROW(),""))</f>
        <v/>
      </c>
    </row>
    <row r="165" spans="1:1" x14ac:dyDescent="0.25">
      <c r="A165" t="str">
        <f>IF(B165="","",IF(COUNTIF($B$4:B165,B165)&lt;=1,ROW(),""))</f>
        <v/>
      </c>
    </row>
    <row r="166" spans="1:1" x14ac:dyDescent="0.25">
      <c r="A166" t="str">
        <f>IF(B166="","",IF(COUNTIF($B$4:B166,B166)&lt;=1,ROW(),""))</f>
        <v/>
      </c>
    </row>
    <row r="167" spans="1:1" x14ac:dyDescent="0.25">
      <c r="A167" t="str">
        <f>IF(B167="","",IF(COUNTIF($B$4:B167,B167)&lt;=1,ROW(),""))</f>
        <v/>
      </c>
    </row>
    <row r="168" spans="1:1" x14ac:dyDescent="0.25">
      <c r="A168" t="str">
        <f>IF(B168="","",IF(COUNTIF($B$4:B168,B168)&lt;=1,ROW(),""))</f>
        <v/>
      </c>
    </row>
    <row r="169" spans="1:1" x14ac:dyDescent="0.25">
      <c r="A169" t="str">
        <f>IF(B169="","",IF(COUNTIF($B$4:B169,B169)&lt;=1,ROW(),""))</f>
        <v/>
      </c>
    </row>
    <row r="170" spans="1:1" x14ac:dyDescent="0.25">
      <c r="A170" t="str">
        <f>IF(B170="","",IF(COUNTIF($B$4:B170,B170)&lt;=1,ROW(),""))</f>
        <v/>
      </c>
    </row>
    <row r="171" spans="1:1" x14ac:dyDescent="0.25">
      <c r="A171" t="str">
        <f>IF(B171="","",IF(COUNTIF($B$4:B171,B171)&lt;=1,ROW(),""))</f>
        <v/>
      </c>
    </row>
    <row r="172" spans="1:1" x14ac:dyDescent="0.25">
      <c r="A172" t="str">
        <f>IF(B172="","",IF(COUNTIF($B$4:B172,B172)&lt;=1,ROW(),""))</f>
        <v/>
      </c>
    </row>
    <row r="173" spans="1:1" x14ac:dyDescent="0.25">
      <c r="A173" t="str">
        <f>IF(B173="","",IF(COUNTIF($B$4:B173,B173)&lt;=1,ROW(),""))</f>
        <v/>
      </c>
    </row>
    <row r="174" spans="1:1" x14ac:dyDescent="0.25">
      <c r="A174" t="str">
        <f>IF(B174="","",IF(COUNTIF($B$4:B174,B174)&lt;=1,ROW(),""))</f>
        <v/>
      </c>
    </row>
    <row r="175" spans="1:1" x14ac:dyDescent="0.25">
      <c r="A175" t="str">
        <f>IF(B175="","",IF(COUNTIF($B$4:B175,B175)&lt;=1,ROW(),""))</f>
        <v/>
      </c>
    </row>
    <row r="176" spans="1:1" x14ac:dyDescent="0.25">
      <c r="A176" t="str">
        <f>IF(B176="","",IF(COUNTIF($B$4:B176,B176)&lt;=1,ROW(),""))</f>
        <v/>
      </c>
    </row>
    <row r="177" spans="1:1" x14ac:dyDescent="0.25">
      <c r="A177" t="str">
        <f>IF(B177="","",IF(COUNTIF($B$4:B177,B177)&lt;=1,ROW(),""))</f>
        <v/>
      </c>
    </row>
    <row r="178" spans="1:1" x14ac:dyDescent="0.25">
      <c r="A178" t="str">
        <f>IF(B178="","",IF(COUNTIF($B$4:B178,B178)&lt;=1,ROW(),""))</f>
        <v/>
      </c>
    </row>
    <row r="179" spans="1:1" x14ac:dyDescent="0.25">
      <c r="A179" t="str">
        <f>IF(B179="","",IF(COUNTIF($B$4:B179,B179)&lt;=1,ROW(),""))</f>
        <v/>
      </c>
    </row>
    <row r="180" spans="1:1" x14ac:dyDescent="0.25">
      <c r="A180" t="str">
        <f>IF(B180="","",IF(COUNTIF($B$4:B180,B180)&lt;=1,ROW(),""))</f>
        <v/>
      </c>
    </row>
    <row r="181" spans="1:1" x14ac:dyDescent="0.25">
      <c r="A181" t="str">
        <f>IF(B181="","",IF(COUNTIF($B$4:B181,B181)&lt;=1,ROW(),""))</f>
        <v/>
      </c>
    </row>
    <row r="182" spans="1:1" x14ac:dyDescent="0.25">
      <c r="A182" t="str">
        <f>IF(B182="","",IF(COUNTIF($B$4:B182,B182)&lt;=1,ROW(),""))</f>
        <v/>
      </c>
    </row>
    <row r="183" spans="1:1" x14ac:dyDescent="0.25">
      <c r="A183" t="str">
        <f>IF(B183="","",IF(COUNTIF($B$4:B183,B183)&lt;=1,ROW(),""))</f>
        <v/>
      </c>
    </row>
    <row r="184" spans="1:1" x14ac:dyDescent="0.25">
      <c r="A184" t="str">
        <f>IF(B184="","",IF(COUNTIF($B$4:B184,B184)&lt;=1,ROW(),""))</f>
        <v/>
      </c>
    </row>
    <row r="185" spans="1:1" x14ac:dyDescent="0.25">
      <c r="A185" t="str">
        <f>IF(B185="","",IF(COUNTIF($B$4:B185,B185)&lt;=1,ROW(),""))</f>
        <v/>
      </c>
    </row>
    <row r="186" spans="1:1" x14ac:dyDescent="0.25">
      <c r="A186" t="str">
        <f>IF(B186="","",IF(COUNTIF($B$4:B186,B186)&lt;=1,ROW(),""))</f>
        <v/>
      </c>
    </row>
    <row r="187" spans="1:1" x14ac:dyDescent="0.25">
      <c r="A187" t="str">
        <f>IF(B187="","",IF(COUNTIF($B$4:B187,B187)&lt;=1,ROW(),""))</f>
        <v/>
      </c>
    </row>
    <row r="188" spans="1:1" x14ac:dyDescent="0.25">
      <c r="A188" t="str">
        <f>IF(B188="","",IF(COUNTIF($B$4:B188,B188)&lt;=1,ROW(),""))</f>
        <v/>
      </c>
    </row>
    <row r="189" spans="1:1" x14ac:dyDescent="0.25">
      <c r="A189" t="str">
        <f>IF(B189="","",IF(COUNTIF($B$4:B189,B189)&lt;=1,ROW(),""))</f>
        <v/>
      </c>
    </row>
    <row r="190" spans="1:1" x14ac:dyDescent="0.25">
      <c r="A190" t="str">
        <f>IF(B190="","",IF(COUNTIF($B$4:B190,B190)&lt;=1,ROW(),""))</f>
        <v/>
      </c>
    </row>
    <row r="191" spans="1:1" x14ac:dyDescent="0.25">
      <c r="A191" t="str">
        <f>IF(B191="","",IF(COUNTIF($B$4:B191,B191)&lt;=1,ROW(),""))</f>
        <v/>
      </c>
    </row>
    <row r="192" spans="1:1" x14ac:dyDescent="0.25">
      <c r="A192" t="str">
        <f>IF(B192="","",IF(COUNTIF($B$4:B192,B192)&lt;=1,ROW(),""))</f>
        <v/>
      </c>
    </row>
    <row r="193" spans="1:1" x14ac:dyDescent="0.25">
      <c r="A193" t="str">
        <f>IF(B193="","",IF(COUNTIF($B$4:B193,B193)&lt;=1,ROW(),""))</f>
        <v/>
      </c>
    </row>
    <row r="194" spans="1:1" x14ac:dyDescent="0.25">
      <c r="A194" t="str">
        <f>IF(B194="","",IF(COUNTIF($B$4:B194,B194)&lt;=1,ROW(),""))</f>
        <v/>
      </c>
    </row>
    <row r="195" spans="1:1" x14ac:dyDescent="0.25">
      <c r="A195" t="str">
        <f>IF(B195="","",IF(COUNTIF($B$4:B195,B195)&lt;=1,ROW(),""))</f>
        <v/>
      </c>
    </row>
    <row r="196" spans="1:1" x14ac:dyDescent="0.25">
      <c r="A196" t="str">
        <f>IF(B196="","",IF(COUNTIF($B$4:B196,B196)&lt;=1,ROW(),""))</f>
        <v/>
      </c>
    </row>
    <row r="197" spans="1:1" x14ac:dyDescent="0.25">
      <c r="A197" t="str">
        <f>IF(B197="","",IF(COUNTIF($B$4:B197,B197)&lt;=1,ROW(),""))</f>
        <v/>
      </c>
    </row>
    <row r="198" spans="1:1" x14ac:dyDescent="0.25">
      <c r="A198" t="str">
        <f>IF(B198="","",IF(COUNTIF($B$4:B198,B198)&lt;=1,ROW(),""))</f>
        <v/>
      </c>
    </row>
    <row r="199" spans="1:1" x14ac:dyDescent="0.25">
      <c r="A199" t="str">
        <f>IF(B199="","",IF(COUNTIF($B$4:B199,B199)&lt;=1,ROW(),""))</f>
        <v/>
      </c>
    </row>
    <row r="200" spans="1:1" x14ac:dyDescent="0.25">
      <c r="A200" t="str">
        <f>IF(B200="","",IF(COUNTIF($B$4:B200,B200)&lt;=1,ROW(),""))</f>
        <v/>
      </c>
    </row>
    <row r="201" spans="1:1" x14ac:dyDescent="0.25">
      <c r="A201" t="str">
        <f>IF(B201="","",IF(COUNTIF($B$4:B201,B201)&lt;=1,ROW(),""))</f>
        <v/>
      </c>
    </row>
    <row r="202" spans="1:1" x14ac:dyDescent="0.25">
      <c r="A202" t="str">
        <f>IF(B202="","",IF(COUNTIF($B$4:B202,B202)&lt;=1,ROW(),""))</f>
        <v/>
      </c>
    </row>
    <row r="203" spans="1:1" x14ac:dyDescent="0.25">
      <c r="A203" t="str">
        <f>IF(B203="","",IF(COUNTIF($B$4:B203,B203)&lt;=1,ROW(),""))</f>
        <v/>
      </c>
    </row>
    <row r="204" spans="1:1" x14ac:dyDescent="0.25">
      <c r="A204" t="str">
        <f>IF(B204="","",IF(COUNTIF($B$4:B204,B204)&lt;=1,ROW(),""))</f>
        <v/>
      </c>
    </row>
    <row r="205" spans="1:1" x14ac:dyDescent="0.25">
      <c r="A205" t="str">
        <f>IF(B205="","",IF(COUNTIF($B$4:B205,B205)&lt;=1,ROW(),""))</f>
        <v/>
      </c>
    </row>
    <row r="206" spans="1:1" x14ac:dyDescent="0.25">
      <c r="A206" t="str">
        <f>IF(B206="","",IF(COUNTIF($B$4:B206,B206)&lt;=1,ROW(),""))</f>
        <v/>
      </c>
    </row>
    <row r="207" spans="1:1" x14ac:dyDescent="0.25">
      <c r="A207" t="str">
        <f>IF(B207="","",IF(COUNTIF($B$4:B207,B207)&lt;=1,ROW(),""))</f>
        <v/>
      </c>
    </row>
    <row r="208" spans="1:1" x14ac:dyDescent="0.25">
      <c r="A208" t="str">
        <f>IF(B208="","",IF(COUNTIF($B$4:B208,B208)&lt;=1,ROW(),""))</f>
        <v/>
      </c>
    </row>
    <row r="209" spans="1:1" x14ac:dyDescent="0.25">
      <c r="A209" t="str">
        <f>IF(B209="","",IF(COUNTIF($B$4:B209,B209)&lt;=1,ROW(),""))</f>
        <v/>
      </c>
    </row>
    <row r="210" spans="1:1" x14ac:dyDescent="0.25">
      <c r="A210" t="str">
        <f>IF(B210="","",IF(COUNTIF($B$4:B210,B210)&lt;=1,ROW(),""))</f>
        <v/>
      </c>
    </row>
    <row r="211" spans="1:1" x14ac:dyDescent="0.25">
      <c r="A211" t="str">
        <f>IF(B211="","",IF(COUNTIF($B$4:B211,B211)&lt;=1,ROW(),""))</f>
        <v/>
      </c>
    </row>
    <row r="212" spans="1:1" x14ac:dyDescent="0.25">
      <c r="A212" t="str">
        <f>IF(B212="","",IF(COUNTIF($B$4:B212,B212)&lt;=1,ROW(),""))</f>
        <v/>
      </c>
    </row>
    <row r="213" spans="1:1" x14ac:dyDescent="0.25">
      <c r="A213" t="str">
        <f>IF(B213="","",IF(COUNTIF($B$4:B213,B213)&lt;=1,ROW(),""))</f>
        <v/>
      </c>
    </row>
    <row r="214" spans="1:1" x14ac:dyDescent="0.25">
      <c r="A214" t="str">
        <f>IF(B214="","",IF(COUNTIF($B$4:B214,B214)&lt;=1,ROW(),""))</f>
        <v/>
      </c>
    </row>
    <row r="215" spans="1:1" x14ac:dyDescent="0.25">
      <c r="A215" t="str">
        <f>IF(B215="","",IF(COUNTIF($B$4:B215,B215)&lt;=1,ROW(),""))</f>
        <v/>
      </c>
    </row>
    <row r="216" spans="1:1" x14ac:dyDescent="0.25">
      <c r="A216" t="str">
        <f>IF(B216="","",IF(COUNTIF($B$4:B216,B216)&lt;=1,ROW(),""))</f>
        <v/>
      </c>
    </row>
    <row r="217" spans="1:1" x14ac:dyDescent="0.25">
      <c r="A217" t="str">
        <f>IF(B217="","",IF(COUNTIF($B$4:B217,B217)&lt;=1,ROW(),""))</f>
        <v/>
      </c>
    </row>
    <row r="218" spans="1:1" x14ac:dyDescent="0.25">
      <c r="A218" t="str">
        <f>IF(B218="","",IF(COUNTIF($B$4:B218,B218)&lt;=1,ROW(),""))</f>
        <v/>
      </c>
    </row>
    <row r="219" spans="1:1" x14ac:dyDescent="0.25">
      <c r="A219" t="str">
        <f>IF(B219="","",IF(COUNTIF($B$4:B219,B219)&lt;=1,ROW(),""))</f>
        <v/>
      </c>
    </row>
    <row r="220" spans="1:1" x14ac:dyDescent="0.25">
      <c r="A220" t="str">
        <f>IF(B220="","",IF(COUNTIF($B$4:B220,B220)&lt;=1,ROW(),""))</f>
        <v/>
      </c>
    </row>
    <row r="221" spans="1:1" x14ac:dyDescent="0.25">
      <c r="A221" t="str">
        <f>IF(B221="","",IF(COUNTIF($B$4:B221,B221)&lt;=1,ROW(),""))</f>
        <v/>
      </c>
    </row>
    <row r="222" spans="1:1" x14ac:dyDescent="0.25">
      <c r="A222" t="str">
        <f>IF(B222="","",IF(COUNTIF($B$4:B222,B222)&lt;=1,ROW(),""))</f>
        <v/>
      </c>
    </row>
    <row r="223" spans="1:1" x14ac:dyDescent="0.25">
      <c r="A223" t="str">
        <f>IF(B223="","",IF(COUNTIF($B$4:B223,B223)&lt;=1,ROW(),""))</f>
        <v/>
      </c>
    </row>
    <row r="224" spans="1:1" x14ac:dyDescent="0.25">
      <c r="A224" t="str">
        <f>IF(B224="","",IF(COUNTIF($B$4:B224,B224)&lt;=1,ROW(),""))</f>
        <v/>
      </c>
    </row>
    <row r="225" spans="1:1" x14ac:dyDescent="0.25">
      <c r="A225" t="str">
        <f>IF(B225="","",IF(COUNTIF($B$4:B225,B225)&lt;=1,ROW(),""))</f>
        <v/>
      </c>
    </row>
    <row r="226" spans="1:1" x14ac:dyDescent="0.25">
      <c r="A226" t="str">
        <f>IF(B226="","",IF(COUNTIF($B$4:B226,B226)&lt;=1,ROW(),""))</f>
        <v/>
      </c>
    </row>
    <row r="227" spans="1:1" x14ac:dyDescent="0.25">
      <c r="A227" t="str">
        <f>IF(B227="","",IF(COUNTIF($B$4:B227,B227)&lt;=1,ROW(),""))</f>
        <v/>
      </c>
    </row>
    <row r="228" spans="1:1" x14ac:dyDescent="0.25">
      <c r="A228" t="str">
        <f>IF(B228="","",IF(COUNTIF($B$4:B228,B228)&lt;=1,ROW(),""))</f>
        <v/>
      </c>
    </row>
    <row r="229" spans="1:1" x14ac:dyDescent="0.25">
      <c r="A229" t="str">
        <f>IF(B229="","",IF(COUNTIF($B$4:B229,B229)&lt;=1,ROW(),""))</f>
        <v/>
      </c>
    </row>
    <row r="230" spans="1:1" x14ac:dyDescent="0.25">
      <c r="A230" t="str">
        <f>IF(B230="","",IF(COUNTIF($B$4:B230,B230)&lt;=1,ROW(),""))</f>
        <v/>
      </c>
    </row>
    <row r="231" spans="1:1" x14ac:dyDescent="0.25">
      <c r="A231" t="str">
        <f>IF(B231="","",IF(COUNTIF($B$4:B231,B231)&lt;=1,ROW(),""))</f>
        <v/>
      </c>
    </row>
    <row r="232" spans="1:1" x14ac:dyDescent="0.25">
      <c r="A232" t="str">
        <f>IF(B232="","",IF(COUNTIF($B$4:B232,B232)&lt;=1,ROW(),""))</f>
        <v/>
      </c>
    </row>
    <row r="233" spans="1:1" x14ac:dyDescent="0.25">
      <c r="A233" t="str">
        <f>IF(B233="","",IF(COUNTIF($B$4:B233,B233)&lt;=1,ROW(),""))</f>
        <v/>
      </c>
    </row>
    <row r="234" spans="1:1" x14ac:dyDescent="0.25">
      <c r="A234" t="str">
        <f>IF(B234="","",IF(COUNTIF($B$4:B234,B234)&lt;=1,ROW(),""))</f>
        <v/>
      </c>
    </row>
    <row r="235" spans="1:1" x14ac:dyDescent="0.25">
      <c r="A235" t="str">
        <f>IF(B235="","",IF(COUNTIF($B$4:B235,B235)&lt;=1,ROW(),""))</f>
        <v/>
      </c>
    </row>
    <row r="236" spans="1:1" x14ac:dyDescent="0.25">
      <c r="A236" t="str">
        <f>IF(B236="","",IF(COUNTIF($B$4:B236,B236)&lt;=1,ROW(),""))</f>
        <v/>
      </c>
    </row>
    <row r="237" spans="1:1" x14ac:dyDescent="0.25">
      <c r="A237" t="str">
        <f>IF(B237="","",IF(COUNTIF($B$4:B237,B237)&lt;=1,ROW(),""))</f>
        <v/>
      </c>
    </row>
    <row r="238" spans="1:1" x14ac:dyDescent="0.25">
      <c r="A238" t="str">
        <f>IF(B238="","",IF(COUNTIF($B$4:B238,B238)&lt;=1,ROW(),""))</f>
        <v/>
      </c>
    </row>
    <row r="239" spans="1:1" x14ac:dyDescent="0.25">
      <c r="A239" t="str">
        <f>IF(B239="","",IF(COUNTIF($B$4:B239,B239)&lt;=1,ROW(),""))</f>
        <v/>
      </c>
    </row>
    <row r="240" spans="1:1" x14ac:dyDescent="0.25">
      <c r="A240" t="str">
        <f>IF(B240="","",IF(COUNTIF($B$4:B240,B240)&lt;=1,ROW(),""))</f>
        <v/>
      </c>
    </row>
    <row r="241" spans="1:1" x14ac:dyDescent="0.25">
      <c r="A241" t="str">
        <f>IF(B241="","",IF(COUNTIF($B$4:B241,B241)&lt;=1,ROW(),""))</f>
        <v/>
      </c>
    </row>
    <row r="242" spans="1:1" x14ac:dyDescent="0.25">
      <c r="A242" t="str">
        <f>IF(B242="","",IF(COUNTIF($B$4:B242,B242)&lt;=1,ROW(),""))</f>
        <v/>
      </c>
    </row>
    <row r="243" spans="1:1" x14ac:dyDescent="0.25">
      <c r="A243" t="str">
        <f>IF(B243="","",IF(COUNTIF($B$4:B243,B243)&lt;=1,ROW(),""))</f>
        <v/>
      </c>
    </row>
    <row r="244" spans="1:1" x14ac:dyDescent="0.25">
      <c r="A244" t="str">
        <f>IF(B244="","",IF(COUNTIF($B$4:B244,B244)&lt;=1,ROW(),""))</f>
        <v/>
      </c>
    </row>
    <row r="245" spans="1:1" x14ac:dyDescent="0.25">
      <c r="A245" t="str">
        <f>IF(B245="","",IF(COUNTIF($B$4:B245,B245)&lt;=1,ROW(),""))</f>
        <v/>
      </c>
    </row>
    <row r="246" spans="1:1" x14ac:dyDescent="0.25">
      <c r="A246" t="str">
        <f>IF(B246="","",IF(COUNTIF($B$4:B246,B246)&lt;=1,ROW(),""))</f>
        <v/>
      </c>
    </row>
    <row r="247" spans="1:1" x14ac:dyDescent="0.25">
      <c r="A247" t="str">
        <f>IF(B247="","",IF(COUNTIF($B$4:B247,B247)&lt;=1,ROW(),""))</f>
        <v/>
      </c>
    </row>
    <row r="248" spans="1:1" x14ac:dyDescent="0.25">
      <c r="A248" t="str">
        <f>IF(B248="","",IF(COUNTIF($B$4:B248,B248)&lt;=1,ROW(),""))</f>
        <v/>
      </c>
    </row>
    <row r="249" spans="1:1" x14ac:dyDescent="0.25">
      <c r="A249" t="str">
        <f>IF(B249="","",IF(COUNTIF($B$4:B249,B249)&lt;=1,ROW(),""))</f>
        <v/>
      </c>
    </row>
    <row r="250" spans="1:1" x14ac:dyDescent="0.25">
      <c r="A250" t="str">
        <f>IF(B250="","",IF(COUNTIF($B$4:B250,B250)&lt;=1,ROW(),""))</f>
        <v/>
      </c>
    </row>
    <row r="251" spans="1:1" x14ac:dyDescent="0.25">
      <c r="A251" t="str">
        <f>IF(B251="","",IF(COUNTIF($B$4:B251,B251)&lt;=1,ROW(),""))</f>
        <v/>
      </c>
    </row>
    <row r="252" spans="1:1" x14ac:dyDescent="0.25">
      <c r="A252" t="str">
        <f>IF(B252="","",IF(COUNTIF($B$4:B252,B252)&lt;=1,ROW(),""))</f>
        <v/>
      </c>
    </row>
    <row r="253" spans="1:1" x14ac:dyDescent="0.25">
      <c r="A253" t="str">
        <f>IF(B253="","",IF(COUNTIF($B$4:B253,B253)&lt;=1,ROW(),""))</f>
        <v/>
      </c>
    </row>
    <row r="254" spans="1:1" x14ac:dyDescent="0.25">
      <c r="A254" t="str">
        <f>IF(B254="","",IF(COUNTIF($B$4:B254,B254)&lt;=1,ROW(),""))</f>
        <v/>
      </c>
    </row>
    <row r="255" spans="1:1" x14ac:dyDescent="0.25">
      <c r="A255" t="str">
        <f>IF(B255="","",IF(COUNTIF($B$4:B255,B255)&lt;=1,ROW(),""))</f>
        <v/>
      </c>
    </row>
    <row r="256" spans="1:1" x14ac:dyDescent="0.25">
      <c r="A256" t="str">
        <f>IF(B256="","",IF(COUNTIF($B$4:B256,B256)&lt;=1,ROW(),""))</f>
        <v/>
      </c>
    </row>
    <row r="257" spans="1:1" x14ac:dyDescent="0.25">
      <c r="A257" t="str">
        <f>IF(B257="","",IF(COUNTIF($B$4:B257,B257)&lt;=1,ROW(),""))</f>
        <v/>
      </c>
    </row>
    <row r="258" spans="1:1" x14ac:dyDescent="0.25">
      <c r="A258" t="str">
        <f>IF(B258="","",IF(COUNTIF($B$4:B258,B258)&lt;=1,ROW(),""))</f>
        <v/>
      </c>
    </row>
    <row r="259" spans="1:1" x14ac:dyDescent="0.25">
      <c r="A259" t="str">
        <f>IF(B259="","",IF(COUNTIF($B$4:B259,B259)&lt;=1,ROW(),""))</f>
        <v/>
      </c>
    </row>
    <row r="260" spans="1:1" x14ac:dyDescent="0.25">
      <c r="A260" t="str">
        <f>IF(B260="","",IF(COUNTIF($B$4:B260,B260)&lt;=1,ROW(),""))</f>
        <v/>
      </c>
    </row>
    <row r="261" spans="1:1" x14ac:dyDescent="0.25">
      <c r="A261" t="str">
        <f>IF(B261="","",IF(COUNTIF($B$4:B261,B261)&lt;=1,ROW(),""))</f>
        <v/>
      </c>
    </row>
    <row r="262" spans="1:1" x14ac:dyDescent="0.25">
      <c r="A262" t="str">
        <f>IF(B262="","",IF(COUNTIF($B$4:B262,B262)&lt;=1,ROW(),""))</f>
        <v/>
      </c>
    </row>
    <row r="263" spans="1:1" x14ac:dyDescent="0.25">
      <c r="A263" t="str">
        <f>IF(B263="","",IF(COUNTIF($B$4:B263,B263)&lt;=1,ROW(),""))</f>
        <v/>
      </c>
    </row>
    <row r="264" spans="1:1" x14ac:dyDescent="0.25">
      <c r="A264" t="str">
        <f>IF(B264="","",IF(COUNTIF($B$4:B264,B264)&lt;=1,ROW(),""))</f>
        <v/>
      </c>
    </row>
    <row r="265" spans="1:1" x14ac:dyDescent="0.25">
      <c r="A265" t="str">
        <f>IF(B265="","",IF(COUNTIF($B$4:B265,B265)&lt;=1,ROW(),""))</f>
        <v/>
      </c>
    </row>
    <row r="266" spans="1:1" x14ac:dyDescent="0.25">
      <c r="A266" t="str">
        <f>IF(B266="","",IF(COUNTIF($B$4:B266,B266)&lt;=1,ROW(),""))</f>
        <v/>
      </c>
    </row>
    <row r="267" spans="1:1" x14ac:dyDescent="0.25">
      <c r="A267" t="str">
        <f>IF(B267="","",IF(COUNTIF($B$4:B267,B267)&lt;=1,ROW(),""))</f>
        <v/>
      </c>
    </row>
    <row r="268" spans="1:1" x14ac:dyDescent="0.25">
      <c r="A268" t="str">
        <f>IF(B268="","",IF(COUNTIF($B$4:B268,B268)&lt;=1,ROW(),""))</f>
        <v/>
      </c>
    </row>
    <row r="269" spans="1:1" x14ac:dyDescent="0.25">
      <c r="A269" t="str">
        <f>IF(B269="","",IF(COUNTIF($B$4:B269,B269)&lt;=1,ROW(),""))</f>
        <v/>
      </c>
    </row>
    <row r="270" spans="1:1" x14ac:dyDescent="0.25">
      <c r="A270" t="str">
        <f>IF(B270="","",IF(COUNTIF($B$4:B270,B270)&lt;=1,ROW(),""))</f>
        <v/>
      </c>
    </row>
    <row r="271" spans="1:1" x14ac:dyDescent="0.25">
      <c r="A271" t="str">
        <f>IF(B271="","",IF(COUNTIF($B$4:B271,B271)&lt;=1,ROW(),""))</f>
        <v/>
      </c>
    </row>
    <row r="272" spans="1:1" x14ac:dyDescent="0.25">
      <c r="A272" t="str">
        <f>IF(B272="","",IF(COUNTIF($B$4:B272,B272)&lt;=1,ROW(),""))</f>
        <v/>
      </c>
    </row>
    <row r="273" spans="1:1" x14ac:dyDescent="0.25">
      <c r="A273" t="str">
        <f>IF(B273="","",IF(COUNTIF($B$4:B273,B273)&lt;=1,ROW(),""))</f>
        <v/>
      </c>
    </row>
    <row r="274" spans="1:1" x14ac:dyDescent="0.25">
      <c r="A274" t="str">
        <f>IF(B274="","",IF(COUNTIF($B$4:B274,B274)&lt;=1,ROW(),""))</f>
        <v/>
      </c>
    </row>
    <row r="275" spans="1:1" x14ac:dyDescent="0.25">
      <c r="A275" t="str">
        <f>IF(B275="","",IF(COUNTIF($B$4:B275,B275)&lt;=1,ROW(),""))</f>
        <v/>
      </c>
    </row>
    <row r="276" spans="1:1" x14ac:dyDescent="0.25">
      <c r="A276" t="str">
        <f>IF(B276="","",IF(COUNTIF($B$4:B276,B276)&lt;=1,ROW(),""))</f>
        <v/>
      </c>
    </row>
    <row r="277" spans="1:1" x14ac:dyDescent="0.25">
      <c r="A277" t="str">
        <f>IF(B277="","",IF(COUNTIF($B$4:B277,B277)&lt;=1,ROW(),""))</f>
        <v/>
      </c>
    </row>
    <row r="278" spans="1:1" x14ac:dyDescent="0.25">
      <c r="A278" t="str">
        <f>IF(B278="","",IF(COUNTIF($B$4:B278,B278)&lt;=1,ROW(),""))</f>
        <v/>
      </c>
    </row>
    <row r="279" spans="1:1" x14ac:dyDescent="0.25">
      <c r="A279" t="str">
        <f>IF(B279="","",IF(COUNTIF($B$4:B279,B279)&lt;=1,ROW(),""))</f>
        <v/>
      </c>
    </row>
    <row r="280" spans="1:1" x14ac:dyDescent="0.25">
      <c r="A280" t="str">
        <f>IF(B280="","",IF(COUNTIF($B$4:B280,B280)&lt;=1,ROW(),""))</f>
        <v/>
      </c>
    </row>
    <row r="281" spans="1:1" x14ac:dyDescent="0.25">
      <c r="A281" t="str">
        <f>IF(B281="","",IF(COUNTIF($B$4:B281,B281)&lt;=1,ROW(),""))</f>
        <v/>
      </c>
    </row>
    <row r="282" spans="1:1" x14ac:dyDescent="0.25">
      <c r="A282" t="str">
        <f>IF(B282="","",IF(COUNTIF($B$4:B282,B282)&lt;=1,ROW(),""))</f>
        <v/>
      </c>
    </row>
    <row r="283" spans="1:1" x14ac:dyDescent="0.25">
      <c r="A283" t="str">
        <f>IF(B283="","",IF(COUNTIF($B$4:B283,B283)&lt;=1,ROW(),""))</f>
        <v/>
      </c>
    </row>
    <row r="284" spans="1:1" x14ac:dyDescent="0.25">
      <c r="A284" t="str">
        <f>IF(B284="","",IF(COUNTIF($B$4:B284,B284)&lt;=1,ROW(),""))</f>
        <v/>
      </c>
    </row>
    <row r="285" spans="1:1" x14ac:dyDescent="0.25">
      <c r="A285" t="str">
        <f>IF(B285="","",IF(COUNTIF($B$4:B285,B285)&lt;=1,ROW(),""))</f>
        <v/>
      </c>
    </row>
    <row r="286" spans="1:1" x14ac:dyDescent="0.25">
      <c r="A286" t="str">
        <f>IF(B286="","",IF(COUNTIF($B$4:B286,B286)&lt;=1,ROW(),""))</f>
        <v/>
      </c>
    </row>
    <row r="287" spans="1:1" x14ac:dyDescent="0.25">
      <c r="A287" t="str">
        <f>IF(B287="","",IF(COUNTIF($B$4:B287,B287)&lt;=1,ROW(),""))</f>
        <v/>
      </c>
    </row>
    <row r="288" spans="1:1" x14ac:dyDescent="0.25">
      <c r="A288" t="str">
        <f>IF(B288="","",IF(COUNTIF($B$4:B288,B288)&lt;=1,ROW(),""))</f>
        <v/>
      </c>
    </row>
    <row r="289" spans="1:1" x14ac:dyDescent="0.25">
      <c r="A289" t="str">
        <f>IF(B289="","",IF(COUNTIF($B$4:B289,B289)&lt;=1,ROW(),""))</f>
        <v/>
      </c>
    </row>
    <row r="290" spans="1:1" x14ac:dyDescent="0.25">
      <c r="A290" t="str">
        <f>IF(B290="","",IF(COUNTIF($B$4:B290,B290)&lt;=1,ROW(),""))</f>
        <v/>
      </c>
    </row>
    <row r="291" spans="1:1" x14ac:dyDescent="0.25">
      <c r="A291" t="str">
        <f>IF(B291="","",IF(COUNTIF($B$4:B291,B291)&lt;=1,ROW(),""))</f>
        <v/>
      </c>
    </row>
    <row r="292" spans="1:1" x14ac:dyDescent="0.25">
      <c r="A292" t="str">
        <f>IF(B292="","",IF(COUNTIF($B$4:B292,B292)&lt;=1,ROW(),""))</f>
        <v/>
      </c>
    </row>
    <row r="293" spans="1:1" x14ac:dyDescent="0.25">
      <c r="A293" t="str">
        <f>IF(B293="","",IF(COUNTIF($B$4:B293,B293)&lt;=1,ROW(),""))</f>
        <v/>
      </c>
    </row>
    <row r="294" spans="1:1" x14ac:dyDescent="0.25">
      <c r="A294" t="str">
        <f>IF(B294="","",IF(COUNTIF($B$4:B294,B294)&lt;=1,ROW(),""))</f>
        <v/>
      </c>
    </row>
    <row r="295" spans="1:1" x14ac:dyDescent="0.25">
      <c r="A295" t="str">
        <f>IF(B295="","",IF(COUNTIF($B$4:B295,B295)&lt;=1,ROW(),""))</f>
        <v/>
      </c>
    </row>
    <row r="296" spans="1:1" x14ac:dyDescent="0.25">
      <c r="A296" t="str">
        <f>IF(B296="","",IF(COUNTIF($B$4:B296,B296)&lt;=1,ROW(),""))</f>
        <v/>
      </c>
    </row>
    <row r="297" spans="1:1" x14ac:dyDescent="0.25">
      <c r="A297" t="str">
        <f>IF(B297="","",IF(COUNTIF($B$4:B297,B297)&lt;=1,ROW(),""))</f>
        <v/>
      </c>
    </row>
    <row r="298" spans="1:1" x14ac:dyDescent="0.25">
      <c r="A298" t="str">
        <f>IF(B298="","",IF(COUNTIF($B$4:B298,B298)&lt;=1,ROW(),""))</f>
        <v/>
      </c>
    </row>
    <row r="299" spans="1:1" x14ac:dyDescent="0.25">
      <c r="A299" t="str">
        <f>IF(B299="","",IF(COUNTIF($B$4:B299,B299)&lt;=1,ROW(),""))</f>
        <v/>
      </c>
    </row>
    <row r="300" spans="1:1" x14ac:dyDescent="0.25">
      <c r="A300" t="str">
        <f>IF(B300="","",IF(COUNTIF($B$4:B300,B300)&lt;=1,ROW(),""))</f>
        <v/>
      </c>
    </row>
    <row r="301" spans="1:1" x14ac:dyDescent="0.25">
      <c r="A301" t="str">
        <f>IF(B301="","",IF(COUNTIF($B$4:B301,B301)&lt;=1,ROW(),""))</f>
        <v/>
      </c>
    </row>
    <row r="302" spans="1:1" x14ac:dyDescent="0.25">
      <c r="A302" t="str">
        <f>IF(B302="","",IF(COUNTIF($B$4:B302,B302)&lt;=1,ROW(),""))</f>
        <v/>
      </c>
    </row>
    <row r="303" spans="1:1" x14ac:dyDescent="0.25">
      <c r="A303" t="str">
        <f>IF(B303="","",IF(COUNTIF($B$4:B303,B303)&lt;=1,ROW(),""))</f>
        <v/>
      </c>
    </row>
    <row r="304" spans="1:1" x14ac:dyDescent="0.25">
      <c r="A304" t="str">
        <f>IF(B304="","",IF(COUNTIF($B$4:B304,B304)&lt;=1,ROW(),""))</f>
        <v/>
      </c>
    </row>
    <row r="305" spans="1:1" x14ac:dyDescent="0.25">
      <c r="A305" t="str">
        <f>IF(B305="","",IF(COUNTIF($B$4:B305,B305)&lt;=1,ROW(),""))</f>
        <v/>
      </c>
    </row>
    <row r="306" spans="1:1" x14ac:dyDescent="0.25">
      <c r="A306" t="str">
        <f>IF(B306="","",IF(COUNTIF($B$4:B306,B306)&lt;=1,ROW(),""))</f>
        <v/>
      </c>
    </row>
    <row r="307" spans="1:1" x14ac:dyDescent="0.25">
      <c r="A307" t="str">
        <f>IF(B307="","",IF(COUNTIF($B$4:B307,B307)&lt;=1,ROW(),""))</f>
        <v/>
      </c>
    </row>
    <row r="308" spans="1:1" x14ac:dyDescent="0.25">
      <c r="A308" t="str">
        <f>IF(B308="","",IF(COUNTIF($B$4:B308,B308)&lt;=1,ROW(),""))</f>
        <v/>
      </c>
    </row>
    <row r="309" spans="1:1" x14ac:dyDescent="0.25">
      <c r="A309" t="str">
        <f>IF(B309="","",IF(COUNTIF($B$4:B309,B309)&lt;=1,ROW(),""))</f>
        <v/>
      </c>
    </row>
    <row r="310" spans="1:1" x14ac:dyDescent="0.25">
      <c r="A310" t="str">
        <f>IF(B310="","",IF(COUNTIF($B$4:B310,B310)&lt;=1,ROW(),""))</f>
        <v/>
      </c>
    </row>
    <row r="311" spans="1:1" x14ac:dyDescent="0.25">
      <c r="A311" t="str">
        <f>IF(B311="","",IF(COUNTIF($B$4:B311,B311)&lt;=1,ROW(),""))</f>
        <v/>
      </c>
    </row>
    <row r="312" spans="1:1" x14ac:dyDescent="0.25">
      <c r="A312" t="str">
        <f>IF(B312="","",IF(COUNTIF($B$4:B312,B312)&lt;=1,ROW(),""))</f>
        <v/>
      </c>
    </row>
    <row r="313" spans="1:1" x14ac:dyDescent="0.25">
      <c r="A313" t="str">
        <f>IF(B313="","",IF(COUNTIF($B$4:B313,B313)&lt;=1,ROW(),""))</f>
        <v/>
      </c>
    </row>
    <row r="314" spans="1:1" x14ac:dyDescent="0.25">
      <c r="A314" t="str">
        <f>IF(B314="","",IF(COUNTIF($B$4:B314,B314)&lt;=1,ROW(),""))</f>
        <v/>
      </c>
    </row>
    <row r="315" spans="1:1" x14ac:dyDescent="0.25">
      <c r="A315" t="str">
        <f>IF(B315="","",IF(COUNTIF($B$4:B315,B315)&lt;=1,ROW(),""))</f>
        <v/>
      </c>
    </row>
    <row r="316" spans="1:1" x14ac:dyDescent="0.25">
      <c r="A316" t="str">
        <f>IF(B316="","",IF(COUNTIF($B$4:B316,B316)&lt;=1,ROW(),""))</f>
        <v/>
      </c>
    </row>
    <row r="317" spans="1:1" x14ac:dyDescent="0.25">
      <c r="A317" t="str">
        <f>IF(B317="","",IF(COUNTIF($B$4:B317,B317)&lt;=1,ROW(),""))</f>
        <v/>
      </c>
    </row>
    <row r="318" spans="1:1" x14ac:dyDescent="0.25">
      <c r="A318" t="str">
        <f>IF(B318="","",IF(COUNTIF($B$4:B318,B318)&lt;=1,ROW(),""))</f>
        <v/>
      </c>
    </row>
    <row r="319" spans="1:1" x14ac:dyDescent="0.25">
      <c r="A319" t="str">
        <f>IF(B319="","",IF(COUNTIF($B$4:B319,B319)&lt;=1,ROW(),""))</f>
        <v/>
      </c>
    </row>
    <row r="320" spans="1:1" x14ac:dyDescent="0.25">
      <c r="A320" t="str">
        <f>IF(B320="","",IF(COUNTIF($B$4:B320,B320)&lt;=1,ROW(),""))</f>
        <v/>
      </c>
    </row>
    <row r="321" spans="1:1" x14ac:dyDescent="0.25">
      <c r="A321" t="str">
        <f>IF(B321="","",IF(COUNTIF($B$4:B321,B321)&lt;=1,ROW(),""))</f>
        <v/>
      </c>
    </row>
    <row r="322" spans="1:1" x14ac:dyDescent="0.25">
      <c r="A322" t="str">
        <f>IF(B322="","",IF(COUNTIF($B$4:B322,B322)&lt;=1,ROW(),""))</f>
        <v/>
      </c>
    </row>
    <row r="323" spans="1:1" x14ac:dyDescent="0.25">
      <c r="A323" t="str">
        <f>IF(B323="","",IF(COUNTIF($B$4:B323,B323)&lt;=1,ROW(),""))</f>
        <v/>
      </c>
    </row>
    <row r="324" spans="1:1" x14ac:dyDescent="0.25">
      <c r="A324" t="str">
        <f>IF(B324="","",IF(COUNTIF($B$4:B324,B324)&lt;=1,ROW(),""))</f>
        <v/>
      </c>
    </row>
    <row r="325" spans="1:1" x14ac:dyDescent="0.25">
      <c r="A325" t="str">
        <f>IF(B325="","",IF(COUNTIF($B$4:B325,B325)&lt;=1,ROW(),""))</f>
        <v/>
      </c>
    </row>
    <row r="326" spans="1:1" x14ac:dyDescent="0.25">
      <c r="A326" t="str">
        <f>IF(B326="","",IF(COUNTIF($B$4:B326,B326)&lt;=1,ROW(),""))</f>
        <v/>
      </c>
    </row>
    <row r="327" spans="1:1" x14ac:dyDescent="0.25">
      <c r="A327" t="str">
        <f>IF(B327="","",IF(COUNTIF($B$4:B327,B327)&lt;=1,ROW(),""))</f>
        <v/>
      </c>
    </row>
    <row r="328" spans="1:1" x14ac:dyDescent="0.25">
      <c r="A328" t="str">
        <f>IF(B328="","",IF(COUNTIF($B$4:B328,B328)&lt;=1,ROW(),""))</f>
        <v/>
      </c>
    </row>
    <row r="329" spans="1:1" x14ac:dyDescent="0.25">
      <c r="A329" t="str">
        <f>IF(B329="","",IF(COUNTIF($B$4:B329,B329)&lt;=1,ROW(),""))</f>
        <v/>
      </c>
    </row>
    <row r="330" spans="1:1" x14ac:dyDescent="0.25">
      <c r="A330" t="str">
        <f>IF(B330="","",IF(COUNTIF($B$4:B330,B330)&lt;=1,ROW(),""))</f>
        <v/>
      </c>
    </row>
    <row r="331" spans="1:1" x14ac:dyDescent="0.25">
      <c r="A331" t="str">
        <f>IF(B331="","",IF(COUNTIF($B$4:B331,B331)&lt;=1,ROW(),""))</f>
        <v/>
      </c>
    </row>
    <row r="332" spans="1:1" x14ac:dyDescent="0.25">
      <c r="A332" t="str">
        <f>IF(B332="","",IF(COUNTIF($B$4:B332,B332)&lt;=1,ROW(),""))</f>
        <v/>
      </c>
    </row>
    <row r="333" spans="1:1" x14ac:dyDescent="0.25">
      <c r="A333" t="str">
        <f>IF(B333="","",IF(COUNTIF($B$4:B333,B333)&lt;=1,ROW(),""))</f>
        <v/>
      </c>
    </row>
    <row r="334" spans="1:1" x14ac:dyDescent="0.25">
      <c r="A334" t="str">
        <f>IF(B334="","",IF(COUNTIF($B$4:B334,B334)&lt;=1,ROW(),""))</f>
        <v/>
      </c>
    </row>
    <row r="335" spans="1:1" x14ac:dyDescent="0.25">
      <c r="A335" t="str">
        <f>IF(B335="","",IF(COUNTIF($B$4:B335,B335)&lt;=1,ROW(),""))</f>
        <v/>
      </c>
    </row>
    <row r="336" spans="1:1" x14ac:dyDescent="0.25">
      <c r="A336" t="str">
        <f>IF(B336="","",IF(COUNTIF($B$4:B336,B336)&lt;=1,ROW(),""))</f>
        <v/>
      </c>
    </row>
    <row r="337" spans="1:1" x14ac:dyDescent="0.25">
      <c r="A337" t="str">
        <f>IF(B337="","",IF(COUNTIF($B$4:B337,B337)&lt;=1,ROW(),""))</f>
        <v/>
      </c>
    </row>
    <row r="338" spans="1:1" x14ac:dyDescent="0.25">
      <c r="A338" t="str">
        <f>IF(B338="","",IF(COUNTIF($B$4:B338,B338)&lt;=1,ROW(),""))</f>
        <v/>
      </c>
    </row>
    <row r="339" spans="1:1" x14ac:dyDescent="0.25">
      <c r="A339" t="str">
        <f>IF(B339="","",IF(COUNTIF($B$4:B339,B339)&lt;=1,ROW(),""))</f>
        <v/>
      </c>
    </row>
    <row r="340" spans="1:1" x14ac:dyDescent="0.25">
      <c r="A340" t="str">
        <f>IF(B340="","",IF(COUNTIF($B$4:B340,B340)&lt;=1,ROW(),""))</f>
        <v/>
      </c>
    </row>
    <row r="341" spans="1:1" x14ac:dyDescent="0.25">
      <c r="A341" t="str">
        <f>IF(B341="","",IF(COUNTIF($B$4:B341,B341)&lt;=1,ROW(),""))</f>
        <v/>
      </c>
    </row>
    <row r="342" spans="1:1" x14ac:dyDescent="0.25">
      <c r="A342" t="str">
        <f>IF(B342="","",IF(COUNTIF($B$4:B342,B342)&lt;=1,ROW(),""))</f>
        <v/>
      </c>
    </row>
    <row r="343" spans="1:1" x14ac:dyDescent="0.25">
      <c r="A343" t="str">
        <f>IF(B343="","",IF(COUNTIF($B$4:B343,B343)&lt;=1,ROW(),""))</f>
        <v/>
      </c>
    </row>
    <row r="344" spans="1:1" x14ac:dyDescent="0.25">
      <c r="A344" t="str">
        <f>IF(B344="","",IF(COUNTIF($B$4:B344,B344)&lt;=1,ROW(),""))</f>
        <v/>
      </c>
    </row>
    <row r="345" spans="1:1" x14ac:dyDescent="0.25">
      <c r="A345" t="str">
        <f>IF(B345="","",IF(COUNTIF($B$4:B345,B345)&lt;=1,ROW(),""))</f>
        <v/>
      </c>
    </row>
    <row r="346" spans="1:1" x14ac:dyDescent="0.25">
      <c r="A346" t="str">
        <f>IF(B346="","",IF(COUNTIF($B$4:B346,B346)&lt;=1,ROW(),""))</f>
        <v/>
      </c>
    </row>
    <row r="347" spans="1:1" x14ac:dyDescent="0.25">
      <c r="A347" t="str">
        <f>IF(B347="","",IF(COUNTIF($B$4:B347,B347)&lt;=1,ROW(),""))</f>
        <v/>
      </c>
    </row>
    <row r="348" spans="1:1" x14ac:dyDescent="0.25">
      <c r="A348" t="str">
        <f>IF(B348="","",IF(COUNTIF($B$4:B348,B348)&lt;=1,ROW(),""))</f>
        <v/>
      </c>
    </row>
    <row r="349" spans="1:1" x14ac:dyDescent="0.25">
      <c r="A349" t="str">
        <f>IF(B349="","",IF(COUNTIF($B$4:B349,B349)&lt;=1,ROW(),""))</f>
        <v/>
      </c>
    </row>
    <row r="350" spans="1:1" x14ac:dyDescent="0.25">
      <c r="A350" t="str">
        <f>IF(B350="","",IF(COUNTIF($B$4:B350,B350)&lt;=1,ROW(),""))</f>
        <v/>
      </c>
    </row>
    <row r="351" spans="1:1" x14ac:dyDescent="0.25">
      <c r="A351" t="str">
        <f>IF(B351="","",IF(COUNTIF($B$4:B351,B351)&lt;=1,ROW(),""))</f>
        <v/>
      </c>
    </row>
    <row r="352" spans="1:1" x14ac:dyDescent="0.25">
      <c r="A352" t="str">
        <f>IF(B352="","",IF(COUNTIF($B$4:B352,B352)&lt;=1,ROW(),""))</f>
        <v/>
      </c>
    </row>
    <row r="353" spans="1:1" x14ac:dyDescent="0.25">
      <c r="A353" t="str">
        <f>IF(B353="","",IF(COUNTIF($B$4:B353,B353)&lt;=1,ROW(),""))</f>
        <v/>
      </c>
    </row>
    <row r="354" spans="1:1" x14ac:dyDescent="0.25">
      <c r="A354" t="str">
        <f>IF(B354="","",IF(COUNTIF($B$4:B354,B354)&lt;=1,ROW(),""))</f>
        <v/>
      </c>
    </row>
    <row r="355" spans="1:1" x14ac:dyDescent="0.25">
      <c r="A355" t="str">
        <f>IF(B355="","",IF(COUNTIF($B$4:B355,B355)&lt;=1,ROW(),""))</f>
        <v/>
      </c>
    </row>
    <row r="356" spans="1:1" x14ac:dyDescent="0.25">
      <c r="A356" t="str">
        <f>IF(B356="","",IF(COUNTIF($B$4:B356,B356)&lt;=1,ROW(),""))</f>
        <v/>
      </c>
    </row>
    <row r="357" spans="1:1" x14ac:dyDescent="0.25">
      <c r="A357" t="str">
        <f>IF(B357="","",IF(COUNTIF($B$4:B357,B357)&lt;=1,ROW(),""))</f>
        <v/>
      </c>
    </row>
    <row r="358" spans="1:1" x14ac:dyDescent="0.25">
      <c r="A358" t="str">
        <f>IF(B358="","",IF(COUNTIF($B$4:B358,B358)&lt;=1,ROW(),""))</f>
        <v/>
      </c>
    </row>
    <row r="359" spans="1:1" x14ac:dyDescent="0.25">
      <c r="A359" t="str">
        <f>IF(B359="","",IF(COUNTIF($B$4:B359,B359)&lt;=1,ROW(),""))</f>
        <v/>
      </c>
    </row>
    <row r="360" spans="1:1" x14ac:dyDescent="0.25">
      <c r="A360" t="str">
        <f>IF(B360="","",IF(COUNTIF($B$4:B360,B360)&lt;=1,ROW(),""))</f>
        <v/>
      </c>
    </row>
    <row r="361" spans="1:1" x14ac:dyDescent="0.25">
      <c r="A361" t="str">
        <f>IF(B361="","",IF(COUNTIF($B$4:B361,B361)&lt;=1,ROW(),""))</f>
        <v/>
      </c>
    </row>
    <row r="362" spans="1:1" x14ac:dyDescent="0.25">
      <c r="A362" t="str">
        <f>IF(B362="","",IF(COUNTIF($B$4:B362,B362)&lt;=1,ROW(),""))</f>
        <v/>
      </c>
    </row>
    <row r="363" spans="1:1" x14ac:dyDescent="0.25">
      <c r="A363" t="str">
        <f>IF(B363="","",IF(COUNTIF($B$4:B363,B363)&lt;=1,ROW(),""))</f>
        <v/>
      </c>
    </row>
    <row r="364" spans="1:1" x14ac:dyDescent="0.25">
      <c r="A364" t="str">
        <f>IF(B364="","",IF(COUNTIF($B$4:B364,B364)&lt;=1,ROW(),""))</f>
        <v/>
      </c>
    </row>
    <row r="365" spans="1:1" x14ac:dyDescent="0.25">
      <c r="A365" t="str">
        <f>IF(B365="","",IF(COUNTIF($B$4:B365,B365)&lt;=1,ROW(),""))</f>
        <v/>
      </c>
    </row>
    <row r="366" spans="1:1" x14ac:dyDescent="0.25">
      <c r="A366" t="str">
        <f>IF(B366="","",IF(COUNTIF($B$4:B366,B366)&lt;=1,ROW(),""))</f>
        <v/>
      </c>
    </row>
    <row r="367" spans="1:1" x14ac:dyDescent="0.25">
      <c r="A367" t="str">
        <f>IF(B367="","",IF(COUNTIF($B$4:B367,B367)&lt;=1,ROW(),""))</f>
        <v/>
      </c>
    </row>
    <row r="368" spans="1:1" x14ac:dyDescent="0.25">
      <c r="A368" t="str">
        <f>IF(B368="","",IF(COUNTIF($B$4:B368,B368)&lt;=1,ROW(),""))</f>
        <v/>
      </c>
    </row>
    <row r="369" spans="1:1" x14ac:dyDescent="0.25">
      <c r="A369" t="str">
        <f>IF(B369="","",IF(COUNTIF($B$4:B369,B369)&lt;=1,ROW(),""))</f>
        <v/>
      </c>
    </row>
    <row r="370" spans="1:1" x14ac:dyDescent="0.25">
      <c r="A370" t="str">
        <f>IF(B370="","",IF(COUNTIF($B$4:B370,B370)&lt;=1,ROW(),""))</f>
        <v/>
      </c>
    </row>
    <row r="371" spans="1:1" x14ac:dyDescent="0.25">
      <c r="A371" t="str">
        <f>IF(B371="","",IF(COUNTIF($B$4:B371,B371)&lt;=1,ROW(),""))</f>
        <v/>
      </c>
    </row>
    <row r="372" spans="1:1" x14ac:dyDescent="0.25">
      <c r="A372" t="str">
        <f>IF(B372="","",IF(COUNTIF($B$4:B372,B372)&lt;=1,ROW(),""))</f>
        <v/>
      </c>
    </row>
    <row r="373" spans="1:1" x14ac:dyDescent="0.25">
      <c r="A373" t="str">
        <f>IF(B373="","",IF(COUNTIF($B$4:B373,B373)&lt;=1,ROW(),""))</f>
        <v/>
      </c>
    </row>
    <row r="374" spans="1:1" x14ac:dyDescent="0.25">
      <c r="A374" t="str">
        <f>IF(B374="","",IF(COUNTIF($B$4:B374,B374)&lt;=1,ROW(),""))</f>
        <v/>
      </c>
    </row>
    <row r="375" spans="1:1" x14ac:dyDescent="0.25">
      <c r="A375" t="str">
        <f>IF(B375="","",IF(COUNTIF($B$4:B375,B375)&lt;=1,ROW(),""))</f>
        <v/>
      </c>
    </row>
    <row r="376" spans="1:1" x14ac:dyDescent="0.25">
      <c r="A376" t="str">
        <f>IF(B376="","",IF(COUNTIF($B$4:B376,B376)&lt;=1,ROW(),""))</f>
        <v/>
      </c>
    </row>
    <row r="377" spans="1:1" x14ac:dyDescent="0.25">
      <c r="A377" t="str">
        <f>IF(B377="","",IF(COUNTIF($B$4:B377,B377)&lt;=1,ROW(),""))</f>
        <v/>
      </c>
    </row>
    <row r="378" spans="1:1" x14ac:dyDescent="0.25">
      <c r="A378" t="str">
        <f>IF(B378="","",IF(COUNTIF($B$4:B378,B378)&lt;=1,ROW(),""))</f>
        <v/>
      </c>
    </row>
    <row r="379" spans="1:1" x14ac:dyDescent="0.25">
      <c r="A379" t="str">
        <f>IF(B379="","",IF(COUNTIF($B$4:B379,B379)&lt;=1,ROW(),""))</f>
        <v/>
      </c>
    </row>
    <row r="380" spans="1:1" x14ac:dyDescent="0.25">
      <c r="A380" t="str">
        <f>IF(B380="","",IF(COUNTIF($B$4:B380,B380)&lt;=1,ROW(),""))</f>
        <v/>
      </c>
    </row>
    <row r="381" spans="1:1" x14ac:dyDescent="0.25">
      <c r="A381" t="str">
        <f>IF(B381="","",IF(COUNTIF($B$4:B381,B381)&lt;=1,ROW(),""))</f>
        <v/>
      </c>
    </row>
    <row r="382" spans="1:1" x14ac:dyDescent="0.25">
      <c r="A382" t="str">
        <f>IF(B382="","",IF(COUNTIF($B$4:B382,B382)&lt;=1,ROW(),""))</f>
        <v/>
      </c>
    </row>
    <row r="383" spans="1:1" x14ac:dyDescent="0.25">
      <c r="A383" t="str">
        <f>IF(B383="","",IF(COUNTIF($B$4:B383,B383)&lt;=1,ROW(),""))</f>
        <v/>
      </c>
    </row>
    <row r="384" spans="1:1" x14ac:dyDescent="0.25">
      <c r="A384" t="str">
        <f>IF(B384="","",IF(COUNTIF($B$4:B384,B384)&lt;=1,ROW(),""))</f>
        <v/>
      </c>
    </row>
    <row r="385" spans="1:1" x14ac:dyDescent="0.25">
      <c r="A385" t="str">
        <f>IF(B385="","",IF(COUNTIF($B$4:B385,B385)&lt;=1,ROW(),""))</f>
        <v/>
      </c>
    </row>
    <row r="386" spans="1:1" x14ac:dyDescent="0.25">
      <c r="A386" t="str">
        <f>IF(B386="","",IF(COUNTIF($B$4:B386,B386)&lt;=1,ROW(),""))</f>
        <v/>
      </c>
    </row>
    <row r="387" spans="1:1" x14ac:dyDescent="0.25">
      <c r="A387" t="str">
        <f>IF(B387="","",IF(COUNTIF($B$4:B387,B387)&lt;=1,ROW(),""))</f>
        <v/>
      </c>
    </row>
    <row r="388" spans="1:1" x14ac:dyDescent="0.25">
      <c r="A388" t="str">
        <f>IF(B388="","",IF(COUNTIF($B$4:B388,B388)&lt;=1,ROW(),""))</f>
        <v/>
      </c>
    </row>
    <row r="389" spans="1:1" x14ac:dyDescent="0.25">
      <c r="A389" t="str">
        <f>IF(B389="","",IF(COUNTIF($B$4:B389,B389)&lt;=1,ROW(),""))</f>
        <v/>
      </c>
    </row>
    <row r="390" spans="1:1" x14ac:dyDescent="0.25">
      <c r="A390" t="str">
        <f>IF(B390="","",IF(COUNTIF($B$4:B390,B390)&lt;=1,ROW(),""))</f>
        <v/>
      </c>
    </row>
    <row r="391" spans="1:1" x14ac:dyDescent="0.25">
      <c r="A391" t="str">
        <f>IF(B391="","",IF(COUNTIF($B$4:B391,B391)&lt;=1,ROW(),""))</f>
        <v/>
      </c>
    </row>
    <row r="392" spans="1:1" x14ac:dyDescent="0.25">
      <c r="A392" t="str">
        <f>IF(B392="","",IF(COUNTIF($B$4:B392,B392)&lt;=1,ROW(),""))</f>
        <v/>
      </c>
    </row>
    <row r="393" spans="1:1" x14ac:dyDescent="0.25">
      <c r="A393" t="str">
        <f>IF(B393="","",IF(COUNTIF($B$4:B393,B393)&lt;=1,ROW(),""))</f>
        <v/>
      </c>
    </row>
    <row r="394" spans="1:1" x14ac:dyDescent="0.25">
      <c r="A394" t="str">
        <f>IF(B394="","",IF(COUNTIF($B$4:B394,B394)&lt;=1,ROW(),""))</f>
        <v/>
      </c>
    </row>
    <row r="395" spans="1:1" x14ac:dyDescent="0.25">
      <c r="A395" t="str">
        <f>IF(B395="","",IF(COUNTIF($B$4:B395,B395)&lt;=1,ROW(),""))</f>
        <v/>
      </c>
    </row>
    <row r="396" spans="1:1" x14ac:dyDescent="0.25">
      <c r="A396" t="str">
        <f>IF(B396="","",IF(COUNTIF($B$4:B396,B396)&lt;=1,ROW(),""))</f>
        <v/>
      </c>
    </row>
    <row r="397" spans="1:1" x14ac:dyDescent="0.25">
      <c r="A397" t="str">
        <f>IF(B397="","",IF(COUNTIF($B$4:B397,B397)&lt;=1,ROW(),""))</f>
        <v/>
      </c>
    </row>
    <row r="398" spans="1:1" x14ac:dyDescent="0.25">
      <c r="A398" t="str">
        <f>IF(B398="","",IF(COUNTIF($B$4:B398,B398)&lt;=1,ROW(),""))</f>
        <v/>
      </c>
    </row>
    <row r="399" spans="1:1" x14ac:dyDescent="0.25">
      <c r="A399" t="str">
        <f>IF(B399="","",IF(COUNTIF($B$4:B399,B399)&lt;=1,ROW(),""))</f>
        <v/>
      </c>
    </row>
    <row r="400" spans="1:1" x14ac:dyDescent="0.25">
      <c r="A400" t="str">
        <f>IF(B400="","",IF(COUNTIF($B$4:B400,B400)&lt;=1,ROW(),""))</f>
        <v/>
      </c>
    </row>
    <row r="401" spans="1:1" x14ac:dyDescent="0.25">
      <c r="A401" t="str">
        <f>IF(B401="","",IF(COUNTIF($B$4:B401,B401)&lt;=1,ROW(),""))</f>
        <v/>
      </c>
    </row>
    <row r="402" spans="1:1" x14ac:dyDescent="0.25">
      <c r="A402" t="str">
        <f>IF(B402="","",IF(COUNTIF($B$4:B402,B402)&lt;=1,ROW(),""))</f>
        <v/>
      </c>
    </row>
    <row r="403" spans="1:1" x14ac:dyDescent="0.25">
      <c r="A403" t="str">
        <f>IF(B403="","",IF(COUNTIF($B$4:B403,B403)&lt;=1,ROW(),""))</f>
        <v/>
      </c>
    </row>
    <row r="404" spans="1:1" x14ac:dyDescent="0.25">
      <c r="A404" t="str">
        <f>IF(B404="","",IF(COUNTIF($B$4:B404,B404)&lt;=1,ROW(),""))</f>
        <v/>
      </c>
    </row>
    <row r="405" spans="1:1" x14ac:dyDescent="0.25">
      <c r="A405" t="str">
        <f>IF(B405="","",IF(COUNTIF($B$4:B405,B405)&lt;=1,ROW(),""))</f>
        <v/>
      </c>
    </row>
    <row r="406" spans="1:1" x14ac:dyDescent="0.25">
      <c r="A406" t="str">
        <f>IF(B406="","",IF(COUNTIF($B$4:B406,B406)&lt;=1,ROW(),""))</f>
        <v/>
      </c>
    </row>
    <row r="407" spans="1:1" x14ac:dyDescent="0.25">
      <c r="A407" t="str">
        <f>IF(B407="","",IF(COUNTIF($B$4:B407,B407)&lt;=1,ROW(),""))</f>
        <v/>
      </c>
    </row>
    <row r="408" spans="1:1" x14ac:dyDescent="0.25">
      <c r="A408" t="str">
        <f>IF(B408="","",IF(COUNTIF($B$4:B408,B408)&lt;=1,ROW(),""))</f>
        <v/>
      </c>
    </row>
    <row r="409" spans="1:1" x14ac:dyDescent="0.25">
      <c r="A409" t="str">
        <f>IF(B409="","",IF(COUNTIF($B$4:B409,B409)&lt;=1,ROW(),""))</f>
        <v/>
      </c>
    </row>
    <row r="410" spans="1:1" x14ac:dyDescent="0.25">
      <c r="A410" t="str">
        <f>IF(B410="","",IF(COUNTIF($B$4:B410,B410)&lt;=1,ROW(),""))</f>
        <v/>
      </c>
    </row>
    <row r="411" spans="1:1" x14ac:dyDescent="0.25">
      <c r="A411" t="str">
        <f>IF(B411="","",IF(COUNTIF($B$4:B411,B411)&lt;=1,ROW(),""))</f>
        <v/>
      </c>
    </row>
    <row r="412" spans="1:1" x14ac:dyDescent="0.25">
      <c r="A412" t="str">
        <f>IF(B412="","",IF(COUNTIF($B$4:B412,B412)&lt;=1,ROW(),""))</f>
        <v/>
      </c>
    </row>
    <row r="413" spans="1:1" x14ac:dyDescent="0.25">
      <c r="A413" t="str">
        <f>IF(B413="","",IF(COUNTIF($B$4:B413,B413)&lt;=1,ROW(),""))</f>
        <v/>
      </c>
    </row>
    <row r="414" spans="1:1" x14ac:dyDescent="0.25">
      <c r="A414" t="str">
        <f>IF(B414="","",IF(COUNTIF($B$4:B414,B414)&lt;=1,ROW(),""))</f>
        <v/>
      </c>
    </row>
    <row r="415" spans="1:1" x14ac:dyDescent="0.25">
      <c r="A415" t="str">
        <f>IF(B415="","",IF(COUNTIF($B$4:B415,B415)&lt;=1,ROW(),""))</f>
        <v/>
      </c>
    </row>
    <row r="416" spans="1:1" x14ac:dyDescent="0.25">
      <c r="A416" t="str">
        <f>IF(B416="","",IF(COUNTIF($B$4:B416,B416)&lt;=1,ROW(),""))</f>
        <v/>
      </c>
    </row>
    <row r="417" spans="1:1" x14ac:dyDescent="0.25">
      <c r="A417" t="str">
        <f>IF(B417="","",IF(COUNTIF($B$4:B417,B417)&lt;=1,ROW(),""))</f>
        <v/>
      </c>
    </row>
    <row r="418" spans="1:1" x14ac:dyDescent="0.25">
      <c r="A418" t="str">
        <f>IF(B418="","",IF(COUNTIF($B$4:B418,B418)&lt;=1,ROW(),""))</f>
        <v/>
      </c>
    </row>
    <row r="419" spans="1:1" x14ac:dyDescent="0.25">
      <c r="A419" t="str">
        <f>IF(B419="","",IF(COUNTIF($B$4:B419,B419)&lt;=1,ROW(),""))</f>
        <v/>
      </c>
    </row>
    <row r="420" spans="1:1" x14ac:dyDescent="0.25">
      <c r="A420" t="str">
        <f>IF(B420="","",IF(COUNTIF($B$4:B420,B420)&lt;=1,ROW(),""))</f>
        <v/>
      </c>
    </row>
    <row r="421" spans="1:1" x14ac:dyDescent="0.25">
      <c r="A421" t="str">
        <f>IF(B421="","",IF(COUNTIF($B$4:B421,B421)&lt;=1,ROW(),""))</f>
        <v/>
      </c>
    </row>
    <row r="422" spans="1:1" x14ac:dyDescent="0.25">
      <c r="A422" t="str">
        <f>IF(B422="","",IF(COUNTIF($B$4:B422,B422)&lt;=1,ROW(),""))</f>
        <v/>
      </c>
    </row>
    <row r="423" spans="1:1" x14ac:dyDescent="0.25">
      <c r="A423" t="str">
        <f>IF(B423="","",IF(COUNTIF($B$4:B423,B423)&lt;=1,ROW(),""))</f>
        <v/>
      </c>
    </row>
    <row r="424" spans="1:1" x14ac:dyDescent="0.25">
      <c r="A424" t="str">
        <f>IF(B424="","",IF(COUNTIF($B$4:B424,B424)&lt;=1,ROW(),""))</f>
        <v/>
      </c>
    </row>
    <row r="425" spans="1:1" x14ac:dyDescent="0.25">
      <c r="A425" t="str">
        <f>IF(B425="","",IF(COUNTIF($B$4:B425,B425)&lt;=1,ROW(),""))</f>
        <v/>
      </c>
    </row>
    <row r="426" spans="1:1" x14ac:dyDescent="0.25">
      <c r="A426" t="str">
        <f>IF(B426="","",IF(COUNTIF($B$4:B426,B426)&lt;=1,ROW(),""))</f>
        <v/>
      </c>
    </row>
    <row r="427" spans="1:1" x14ac:dyDescent="0.25">
      <c r="A427" t="str">
        <f>IF(B427="","",IF(COUNTIF($B$4:B427,B427)&lt;=1,ROW(),""))</f>
        <v/>
      </c>
    </row>
    <row r="428" spans="1:1" x14ac:dyDescent="0.25">
      <c r="A428" t="str">
        <f>IF(B428="","",IF(COUNTIF($B$4:B428,B428)&lt;=1,ROW(),""))</f>
        <v/>
      </c>
    </row>
    <row r="429" spans="1:1" x14ac:dyDescent="0.25">
      <c r="A429" t="str">
        <f>IF(B429="","",IF(COUNTIF($B$4:B429,B429)&lt;=1,ROW(),""))</f>
        <v/>
      </c>
    </row>
    <row r="430" spans="1:1" x14ac:dyDescent="0.25">
      <c r="A430" t="str">
        <f>IF(B430="","",IF(COUNTIF($B$4:B430,B430)&lt;=1,ROW(),""))</f>
        <v/>
      </c>
    </row>
    <row r="431" spans="1:1" x14ac:dyDescent="0.25">
      <c r="A431" t="str">
        <f>IF(B431="","",IF(COUNTIF($B$4:B431,B431)&lt;=1,ROW(),""))</f>
        <v/>
      </c>
    </row>
    <row r="432" spans="1:1" x14ac:dyDescent="0.25">
      <c r="A432" t="str">
        <f>IF(B432="","",IF(COUNTIF($B$4:B432,B432)&lt;=1,ROW(),""))</f>
        <v/>
      </c>
    </row>
    <row r="433" spans="1:1" x14ac:dyDescent="0.25">
      <c r="A433" t="str">
        <f>IF(B433="","",IF(COUNTIF($B$4:B433,B433)&lt;=1,ROW(),""))</f>
        <v/>
      </c>
    </row>
    <row r="434" spans="1:1" x14ac:dyDescent="0.25">
      <c r="A434" t="str">
        <f>IF(B434="","",IF(COUNTIF($B$4:B434,B434)&lt;=1,ROW(),""))</f>
        <v/>
      </c>
    </row>
    <row r="435" spans="1:1" x14ac:dyDescent="0.25">
      <c r="A435" t="str">
        <f>IF(B435="","",IF(COUNTIF($B$4:B435,B435)&lt;=1,ROW(),""))</f>
        <v/>
      </c>
    </row>
    <row r="436" spans="1:1" x14ac:dyDescent="0.25">
      <c r="A436" t="str">
        <f>IF(B436="","",IF(COUNTIF($B$4:B436,B436)&lt;=1,ROW(),""))</f>
        <v/>
      </c>
    </row>
    <row r="437" spans="1:1" x14ac:dyDescent="0.25">
      <c r="A437" t="str">
        <f>IF(B437="","",IF(COUNTIF($B$4:B437,B437)&lt;=1,ROW(),""))</f>
        <v/>
      </c>
    </row>
    <row r="438" spans="1:1" x14ac:dyDescent="0.25">
      <c r="A438" t="str">
        <f>IF(B438="","",IF(COUNTIF($B$4:B438,B438)&lt;=1,ROW(),""))</f>
        <v/>
      </c>
    </row>
    <row r="439" spans="1:1" x14ac:dyDescent="0.25">
      <c r="A439" t="str">
        <f>IF(B439="","",IF(COUNTIF($B$4:B439,B439)&lt;=1,ROW(),""))</f>
        <v/>
      </c>
    </row>
    <row r="440" spans="1:1" x14ac:dyDescent="0.25">
      <c r="A440" t="str">
        <f>IF(B440="","",IF(COUNTIF($B$4:B440,B440)&lt;=1,ROW(),""))</f>
        <v/>
      </c>
    </row>
    <row r="441" spans="1:1" x14ac:dyDescent="0.25">
      <c r="A441" t="str">
        <f>IF(B441="","",IF(COUNTIF($B$4:B441,B441)&lt;=1,ROW(),""))</f>
        <v/>
      </c>
    </row>
    <row r="442" spans="1:1" x14ac:dyDescent="0.25">
      <c r="A442" t="str">
        <f>IF(B442="","",IF(COUNTIF($B$4:B442,B442)&lt;=1,ROW(),""))</f>
        <v/>
      </c>
    </row>
    <row r="443" spans="1:1" x14ac:dyDescent="0.25">
      <c r="A443" t="str">
        <f>IF(B443="","",IF(COUNTIF($B$4:B443,B443)&lt;=1,ROW(),""))</f>
        <v/>
      </c>
    </row>
    <row r="444" spans="1:1" x14ac:dyDescent="0.25">
      <c r="A444" t="str">
        <f>IF(B444="","",IF(COUNTIF($B$4:B444,B444)&lt;=1,ROW(),""))</f>
        <v/>
      </c>
    </row>
    <row r="445" spans="1:1" x14ac:dyDescent="0.25">
      <c r="A445" t="str">
        <f>IF(B445="","",IF(COUNTIF($B$4:B445,B445)&lt;=1,ROW(),""))</f>
        <v/>
      </c>
    </row>
    <row r="446" spans="1:1" x14ac:dyDescent="0.25">
      <c r="A446" t="str">
        <f>IF(B446="","",IF(COUNTIF($B$4:B446,B446)&lt;=1,ROW(),""))</f>
        <v/>
      </c>
    </row>
    <row r="447" spans="1:1" x14ac:dyDescent="0.25">
      <c r="A447" t="str">
        <f>IF(B447="","",IF(COUNTIF($B$4:B447,B447)&lt;=1,ROW(),""))</f>
        <v/>
      </c>
    </row>
    <row r="448" spans="1:1" x14ac:dyDescent="0.25">
      <c r="A448" t="str">
        <f>IF(B448="","",IF(COUNTIF($B$4:B448,B448)&lt;=1,ROW(),""))</f>
        <v/>
      </c>
    </row>
    <row r="449" spans="1:1" x14ac:dyDescent="0.25">
      <c r="A449" t="str">
        <f>IF(B449="","",IF(COUNTIF($B$4:B449,B449)&lt;=1,ROW(),""))</f>
        <v/>
      </c>
    </row>
    <row r="450" spans="1:1" x14ac:dyDescent="0.25">
      <c r="A450" t="str">
        <f>IF(B450="","",IF(COUNTIF($B$4:B450,B450)&lt;=1,ROW(),""))</f>
        <v/>
      </c>
    </row>
    <row r="451" spans="1:1" x14ac:dyDescent="0.25">
      <c r="A451" t="str">
        <f>IF(B451="","",IF(COUNTIF($B$4:B451,B451)&lt;=1,ROW(),""))</f>
        <v/>
      </c>
    </row>
    <row r="452" spans="1:1" x14ac:dyDescent="0.25">
      <c r="A452" t="str">
        <f>IF(B452="","",IF(COUNTIF($B$4:B452,B452)&lt;=1,ROW(),""))</f>
        <v/>
      </c>
    </row>
    <row r="453" spans="1:1" x14ac:dyDescent="0.25">
      <c r="A453" t="str">
        <f>IF(B453="","",IF(COUNTIF($B$4:B453,B453)&lt;=1,ROW(),""))</f>
        <v/>
      </c>
    </row>
    <row r="454" spans="1:1" x14ac:dyDescent="0.25">
      <c r="A454" t="str">
        <f>IF(B454="","",IF(COUNTIF($B$4:B454,B454)&lt;=1,ROW(),""))</f>
        <v/>
      </c>
    </row>
    <row r="455" spans="1:1" x14ac:dyDescent="0.25">
      <c r="A455" t="str">
        <f>IF(B455="","",IF(COUNTIF($B$4:B455,B455)&lt;=1,ROW(),""))</f>
        <v/>
      </c>
    </row>
    <row r="456" spans="1:1" x14ac:dyDescent="0.25">
      <c r="A456" t="str">
        <f>IF(B456="","",IF(COUNTIF($B$4:B456,B456)&lt;=1,ROW(),""))</f>
        <v/>
      </c>
    </row>
    <row r="457" spans="1:1" x14ac:dyDescent="0.25">
      <c r="A457" t="str">
        <f>IF(B457="","",IF(COUNTIF($B$4:B457,B457)&lt;=1,ROW(),""))</f>
        <v/>
      </c>
    </row>
    <row r="458" spans="1:1" x14ac:dyDescent="0.25">
      <c r="A458" t="str">
        <f>IF(B458="","",IF(COUNTIF($B$4:B458,B458)&lt;=1,ROW(),""))</f>
        <v/>
      </c>
    </row>
    <row r="459" spans="1:1" x14ac:dyDescent="0.25">
      <c r="A459" t="str">
        <f>IF(B459="","",IF(COUNTIF($B$4:B459,B459)&lt;=1,ROW(),""))</f>
        <v/>
      </c>
    </row>
    <row r="460" spans="1:1" x14ac:dyDescent="0.25">
      <c r="A460" t="str">
        <f>IF(B460="","",IF(COUNTIF($B$4:B460,B460)&lt;=1,ROW(),""))</f>
        <v/>
      </c>
    </row>
    <row r="461" spans="1:1" x14ac:dyDescent="0.25">
      <c r="A461" t="str">
        <f>IF(B461="","",IF(COUNTIF($B$4:B461,B461)&lt;=1,ROW(),""))</f>
        <v/>
      </c>
    </row>
    <row r="462" spans="1:1" x14ac:dyDescent="0.25">
      <c r="A462" t="str">
        <f>IF(B462="","",IF(COUNTIF($B$4:B462,B462)&lt;=1,ROW(),""))</f>
        <v/>
      </c>
    </row>
    <row r="463" spans="1:1" x14ac:dyDescent="0.25">
      <c r="A463" t="str">
        <f>IF(B463="","",IF(COUNTIF($B$4:B463,B463)&lt;=1,ROW(),""))</f>
        <v/>
      </c>
    </row>
    <row r="464" spans="1:1" x14ac:dyDescent="0.25">
      <c r="A464" t="str">
        <f>IF(B464="","",IF(COUNTIF($B$4:B464,B464)&lt;=1,ROW(),""))</f>
        <v/>
      </c>
    </row>
    <row r="465" spans="1:1" x14ac:dyDescent="0.25">
      <c r="A465" t="str">
        <f>IF(B465="","",IF(COUNTIF($B$4:B465,B465)&lt;=1,ROW(),""))</f>
        <v/>
      </c>
    </row>
    <row r="466" spans="1:1" x14ac:dyDescent="0.25">
      <c r="A466" t="str">
        <f>IF(B466="","",IF(COUNTIF($B$4:B466,B466)&lt;=1,ROW(),""))</f>
        <v/>
      </c>
    </row>
    <row r="467" spans="1:1" x14ac:dyDescent="0.25">
      <c r="A467" t="str">
        <f>IF(B467="","",IF(COUNTIF($B$4:B467,B467)&lt;=1,ROW(),""))</f>
        <v/>
      </c>
    </row>
    <row r="468" spans="1:1" x14ac:dyDescent="0.25">
      <c r="A468" t="str">
        <f>IF(B468="","",IF(COUNTIF($B$4:B468,B468)&lt;=1,ROW(),""))</f>
        <v/>
      </c>
    </row>
    <row r="469" spans="1:1" x14ac:dyDescent="0.25">
      <c r="A469" t="str">
        <f>IF(B469="","",IF(COUNTIF($B$4:B469,B469)&lt;=1,ROW(),""))</f>
        <v/>
      </c>
    </row>
    <row r="470" spans="1:1" x14ac:dyDescent="0.25">
      <c r="A470" t="str">
        <f>IF(B470="","",IF(COUNTIF($B$4:B470,B470)&lt;=1,ROW(),""))</f>
        <v/>
      </c>
    </row>
    <row r="471" spans="1:1" x14ac:dyDescent="0.25">
      <c r="A471" t="str">
        <f>IF(B471="","",IF(COUNTIF($B$4:B471,B471)&lt;=1,ROW(),""))</f>
        <v/>
      </c>
    </row>
    <row r="472" spans="1:1" x14ac:dyDescent="0.25">
      <c r="A472" t="str">
        <f>IF(B472="","",IF(COUNTIF($B$4:B472,B472)&lt;=1,ROW(),""))</f>
        <v/>
      </c>
    </row>
    <row r="473" spans="1:1" x14ac:dyDescent="0.25">
      <c r="A473" t="str">
        <f>IF(B473="","",IF(COUNTIF($B$4:B473,B473)&lt;=1,ROW(),""))</f>
        <v/>
      </c>
    </row>
    <row r="474" spans="1:1" x14ac:dyDescent="0.25">
      <c r="A474" t="str">
        <f>IF(B474="","",IF(COUNTIF($B$4:B474,B474)&lt;=1,ROW(),""))</f>
        <v/>
      </c>
    </row>
    <row r="475" spans="1:1" x14ac:dyDescent="0.25">
      <c r="A475" t="str">
        <f>IF(B475="","",IF(COUNTIF($B$4:B475,B475)&lt;=1,ROW(),""))</f>
        <v/>
      </c>
    </row>
    <row r="476" spans="1:1" x14ac:dyDescent="0.25">
      <c r="A476" t="str">
        <f>IF(B476="","",IF(COUNTIF($B$4:B476,B476)&lt;=1,ROW(),""))</f>
        <v/>
      </c>
    </row>
    <row r="477" spans="1:1" x14ac:dyDescent="0.25">
      <c r="A477" t="str">
        <f>IF(B477="","",IF(COUNTIF($B$4:B477,B477)&lt;=1,ROW(),""))</f>
        <v/>
      </c>
    </row>
    <row r="478" spans="1:1" x14ac:dyDescent="0.25">
      <c r="A478" t="str">
        <f>IF(B478="","",IF(COUNTIF($B$4:B478,B478)&lt;=1,ROW(),""))</f>
        <v/>
      </c>
    </row>
    <row r="479" spans="1:1" x14ac:dyDescent="0.25">
      <c r="A479" t="str">
        <f>IF(B479="","",IF(COUNTIF($B$4:B479,B479)&lt;=1,ROW(),""))</f>
        <v/>
      </c>
    </row>
    <row r="480" spans="1:1" x14ac:dyDescent="0.25">
      <c r="A480" t="str">
        <f>IF(B480="","",IF(COUNTIF($B$4:B480,B480)&lt;=1,ROW(),""))</f>
        <v/>
      </c>
    </row>
    <row r="481" spans="1:1" x14ac:dyDescent="0.25">
      <c r="A481" t="str">
        <f>IF(B481="","",IF(COUNTIF($B$4:B481,B481)&lt;=1,ROW(),""))</f>
        <v/>
      </c>
    </row>
    <row r="482" spans="1:1" x14ac:dyDescent="0.25">
      <c r="A482" t="str">
        <f>IF(B482="","",IF(COUNTIF($B$4:B482,B482)&lt;=1,ROW(),""))</f>
        <v/>
      </c>
    </row>
    <row r="483" spans="1:1" x14ac:dyDescent="0.25">
      <c r="A483" t="str">
        <f>IF(B483="","",IF(COUNTIF($B$4:B483,B483)&lt;=1,ROW(),""))</f>
        <v/>
      </c>
    </row>
    <row r="484" spans="1:1" x14ac:dyDescent="0.25">
      <c r="A484" t="str">
        <f>IF(B484="","",IF(COUNTIF($B$4:B484,B484)&lt;=1,ROW(),""))</f>
        <v/>
      </c>
    </row>
    <row r="485" spans="1:1" x14ac:dyDescent="0.25">
      <c r="A485" t="str">
        <f>IF(B485="","",IF(COUNTIF($B$4:B485,B485)&lt;=1,ROW(),""))</f>
        <v/>
      </c>
    </row>
    <row r="486" spans="1:1" x14ac:dyDescent="0.25">
      <c r="A486" t="str">
        <f>IF(B486="","",IF(COUNTIF($B$4:B486,B486)&lt;=1,ROW(),""))</f>
        <v/>
      </c>
    </row>
    <row r="487" spans="1:1" x14ac:dyDescent="0.25">
      <c r="A487" t="str">
        <f>IF(B487="","",IF(COUNTIF($B$4:B487,B487)&lt;=1,ROW(),""))</f>
        <v/>
      </c>
    </row>
    <row r="488" spans="1:1" x14ac:dyDescent="0.25">
      <c r="A488" t="str">
        <f>IF(B488="","",IF(COUNTIF($B$4:B488,B488)&lt;=1,ROW(),""))</f>
        <v/>
      </c>
    </row>
    <row r="489" spans="1:1" x14ac:dyDescent="0.25">
      <c r="A489" t="str">
        <f>IF(B489="","",IF(COUNTIF($B$4:B489,B489)&lt;=1,ROW(),""))</f>
        <v/>
      </c>
    </row>
    <row r="490" spans="1:1" x14ac:dyDescent="0.25">
      <c r="A490" t="str">
        <f>IF(B490="","",IF(COUNTIF($B$4:B490,B490)&lt;=1,ROW(),""))</f>
        <v/>
      </c>
    </row>
    <row r="491" spans="1:1" x14ac:dyDescent="0.25">
      <c r="A491" t="str">
        <f>IF(B491="","",IF(COUNTIF($B$4:B491,B491)&lt;=1,ROW(),""))</f>
        <v/>
      </c>
    </row>
    <row r="492" spans="1:1" x14ac:dyDescent="0.25">
      <c r="A492" t="str">
        <f>IF(B492="","",IF(COUNTIF($B$4:B492,B492)&lt;=1,ROW(),""))</f>
        <v/>
      </c>
    </row>
    <row r="493" spans="1:1" x14ac:dyDescent="0.25">
      <c r="A493" t="str">
        <f>IF(B493="","",IF(COUNTIF($B$4:B493,B493)&lt;=1,ROW(),""))</f>
        <v/>
      </c>
    </row>
    <row r="494" spans="1:1" x14ac:dyDescent="0.25">
      <c r="A494" t="str">
        <f>IF(B494="","",IF(COUNTIF($B$4:B494,B494)&lt;=1,ROW(),""))</f>
        <v/>
      </c>
    </row>
    <row r="495" spans="1:1" x14ac:dyDescent="0.25">
      <c r="A495" t="str">
        <f>IF(B495="","",IF(COUNTIF($B$4:B495,B495)&lt;=1,ROW(),""))</f>
        <v/>
      </c>
    </row>
    <row r="496" spans="1:1" x14ac:dyDescent="0.25">
      <c r="A496" t="str">
        <f>IF(B496="","",IF(COUNTIF($B$4:B496,B496)&lt;=1,ROW(),""))</f>
        <v/>
      </c>
    </row>
    <row r="497" spans="1:1" x14ac:dyDescent="0.25">
      <c r="A497" t="str">
        <f>IF(B497="","",IF(COUNTIF($B$4:B497,B497)&lt;=1,ROW(),""))</f>
        <v/>
      </c>
    </row>
    <row r="498" spans="1:1" x14ac:dyDescent="0.25">
      <c r="A498" t="str">
        <f>IF(B498="","",IF(COUNTIF($B$4:B498,B498)&lt;=1,ROW(),""))</f>
        <v/>
      </c>
    </row>
    <row r="499" spans="1:1" x14ac:dyDescent="0.25">
      <c r="A499" t="str">
        <f>IF(B499="","",IF(COUNTIF($B$4:B499,B499)&lt;=1,ROW(),""))</f>
        <v/>
      </c>
    </row>
    <row r="500" spans="1:1" x14ac:dyDescent="0.25">
      <c r="A500" t="str">
        <f>IF(B500="","",IF(COUNTIF($B$4:B500,B500)&lt;=1,ROW(),""))</f>
        <v/>
      </c>
    </row>
    <row r="501" spans="1:1" x14ac:dyDescent="0.25">
      <c r="A501" t="str">
        <f>IF(B501="","",IF(COUNTIF($B$4:B501,B501)&lt;=1,ROW(),""))</f>
        <v/>
      </c>
    </row>
    <row r="502" spans="1:1" x14ac:dyDescent="0.25">
      <c r="A502" t="str">
        <f>IF(B502="","",IF(COUNTIF($B$4:B502,B502)&lt;=1,ROW(),""))</f>
        <v/>
      </c>
    </row>
    <row r="503" spans="1:1" x14ac:dyDescent="0.25">
      <c r="A503" t="str">
        <f>IF(B503="","",IF(COUNTIF($B$4:B503,B503)&lt;=1,ROW(),""))</f>
        <v/>
      </c>
    </row>
    <row r="504" spans="1:1" x14ac:dyDescent="0.25">
      <c r="A504" t="str">
        <f>IF(B504="","",IF(COUNTIF($B$4:B504,B504)&lt;=1,ROW(),""))</f>
        <v/>
      </c>
    </row>
    <row r="505" spans="1:1" x14ac:dyDescent="0.25">
      <c r="A505" t="str">
        <f>IF(B505="","",IF(COUNTIF($B$4:B505,B505)&lt;=1,ROW(),""))</f>
        <v/>
      </c>
    </row>
    <row r="506" spans="1:1" x14ac:dyDescent="0.25">
      <c r="A506" t="str">
        <f>IF(B506="","",IF(COUNTIF($B$4:B506,B506)&lt;=1,ROW(),""))</f>
        <v/>
      </c>
    </row>
    <row r="507" spans="1:1" x14ac:dyDescent="0.25">
      <c r="A507" t="str">
        <f>IF(B507="","",IF(COUNTIF($B$4:B507,B507)&lt;=1,ROW(),""))</f>
        <v/>
      </c>
    </row>
    <row r="508" spans="1:1" x14ac:dyDescent="0.25">
      <c r="A508" t="str">
        <f>IF(B508="","",IF(COUNTIF($B$4:B508,B508)&lt;=1,ROW(),""))</f>
        <v/>
      </c>
    </row>
    <row r="509" spans="1:1" x14ac:dyDescent="0.25">
      <c r="A509" t="str">
        <f>IF(B509="","",IF(COUNTIF($B$4:B509,B509)&lt;=1,ROW(),""))</f>
        <v/>
      </c>
    </row>
    <row r="510" spans="1:1" x14ac:dyDescent="0.25">
      <c r="A510" t="str">
        <f>IF(B510="","",IF(COUNTIF($B$4:B510,B510)&lt;=1,ROW(),""))</f>
        <v/>
      </c>
    </row>
    <row r="511" spans="1:1" x14ac:dyDescent="0.25">
      <c r="A511" t="str">
        <f>IF(B511="","",IF(COUNTIF($B$4:B511,B511)&lt;=1,ROW(),""))</f>
        <v/>
      </c>
    </row>
    <row r="512" spans="1:1" x14ac:dyDescent="0.25">
      <c r="A512" t="str">
        <f>IF(B512="","",IF(COUNTIF($B$4:B512,B512)&lt;=1,ROW(),""))</f>
        <v/>
      </c>
    </row>
    <row r="513" spans="1:1" x14ac:dyDescent="0.25">
      <c r="A513" t="str">
        <f>IF(B513="","",IF(COUNTIF($B$4:B513,B513)&lt;=1,ROW(),""))</f>
        <v/>
      </c>
    </row>
    <row r="514" spans="1:1" x14ac:dyDescent="0.25">
      <c r="A514" t="str">
        <f>IF(B514="","",IF(COUNTIF($B$4:B514,B514)&lt;=1,ROW(),""))</f>
        <v/>
      </c>
    </row>
    <row r="515" spans="1:1" x14ac:dyDescent="0.25">
      <c r="A515" t="str">
        <f>IF(B515="","",IF(COUNTIF($B$4:B515,B515)&lt;=1,ROW(),""))</f>
        <v/>
      </c>
    </row>
    <row r="516" spans="1:1" x14ac:dyDescent="0.25">
      <c r="A516" t="str">
        <f>IF(B516="","",IF(COUNTIF($B$4:B516,B516)&lt;=1,ROW(),""))</f>
        <v/>
      </c>
    </row>
    <row r="517" spans="1:1" x14ac:dyDescent="0.25">
      <c r="A517" t="str">
        <f>IF(B517="","",IF(COUNTIF($B$4:B517,B517)&lt;=1,ROW(),""))</f>
        <v/>
      </c>
    </row>
    <row r="518" spans="1:1" x14ac:dyDescent="0.25">
      <c r="A518" t="str">
        <f>IF(B518="","",IF(COUNTIF($B$4:B518,B518)&lt;=1,ROW(),""))</f>
        <v/>
      </c>
    </row>
    <row r="519" spans="1:1" x14ac:dyDescent="0.25">
      <c r="A519" t="str">
        <f>IF(B519="","",IF(COUNTIF($B$4:B519,B519)&lt;=1,ROW(),""))</f>
        <v/>
      </c>
    </row>
    <row r="520" spans="1:1" x14ac:dyDescent="0.25">
      <c r="A520" t="str">
        <f>IF(B520="","",IF(COUNTIF($B$4:B520,B520)&lt;=1,ROW(),""))</f>
        <v/>
      </c>
    </row>
    <row r="521" spans="1:1" x14ac:dyDescent="0.25">
      <c r="A521" t="str">
        <f>IF(B521="","",IF(COUNTIF($B$4:B521,B521)&lt;=1,ROW(),""))</f>
        <v/>
      </c>
    </row>
    <row r="522" spans="1:1" x14ac:dyDescent="0.25">
      <c r="A522" t="str">
        <f>IF(B522="","",IF(COUNTIF($B$4:B522,B522)&lt;=1,ROW(),""))</f>
        <v/>
      </c>
    </row>
    <row r="523" spans="1:1" x14ac:dyDescent="0.25">
      <c r="A523" t="str">
        <f>IF(B523="","",IF(COUNTIF($B$4:B523,B523)&lt;=1,ROW(),""))</f>
        <v/>
      </c>
    </row>
    <row r="524" spans="1:1" x14ac:dyDescent="0.25">
      <c r="A524" t="str">
        <f>IF(B524="","",IF(COUNTIF($B$4:B524,B524)&lt;=1,ROW(),""))</f>
        <v/>
      </c>
    </row>
    <row r="525" spans="1:1" x14ac:dyDescent="0.25">
      <c r="A525" t="str">
        <f>IF(B525="","",IF(COUNTIF($B$4:B525,B525)&lt;=1,ROW(),""))</f>
        <v/>
      </c>
    </row>
    <row r="526" spans="1:1" x14ac:dyDescent="0.25">
      <c r="A526" t="str">
        <f>IF(B526="","",IF(COUNTIF($B$4:B526,B526)&lt;=1,ROW(),""))</f>
        <v/>
      </c>
    </row>
    <row r="527" spans="1:1" x14ac:dyDescent="0.25">
      <c r="A527" t="str">
        <f>IF(B527="","",IF(COUNTIF($B$4:B527,B527)&lt;=1,ROW(),""))</f>
        <v/>
      </c>
    </row>
    <row r="528" spans="1:1" x14ac:dyDescent="0.25">
      <c r="A528" t="str">
        <f>IF(B528="","",IF(COUNTIF($B$4:B528,B528)&lt;=1,ROW(),""))</f>
        <v/>
      </c>
    </row>
    <row r="529" spans="1:1" x14ac:dyDescent="0.25">
      <c r="A529" t="str">
        <f>IF(B529="","",IF(COUNTIF($B$4:B529,B529)&lt;=1,ROW(),""))</f>
        <v/>
      </c>
    </row>
    <row r="530" spans="1:1" x14ac:dyDescent="0.25">
      <c r="A530" t="str">
        <f>IF(B530="","",IF(COUNTIF($B$4:B530,B530)&lt;=1,ROW(),""))</f>
        <v/>
      </c>
    </row>
    <row r="531" spans="1:1" x14ac:dyDescent="0.25">
      <c r="A531" t="str">
        <f>IF(B531="","",IF(COUNTIF($B$4:B531,B531)&lt;=1,ROW(),""))</f>
        <v/>
      </c>
    </row>
    <row r="532" spans="1:1" x14ac:dyDescent="0.25">
      <c r="A532" t="str">
        <f>IF(B532="","",IF(COUNTIF($B$4:B532,B532)&lt;=1,ROW(),""))</f>
        <v/>
      </c>
    </row>
    <row r="533" spans="1:1" x14ac:dyDescent="0.25">
      <c r="A533" t="str">
        <f>IF(B533="","",IF(COUNTIF($B$4:B533,B533)&lt;=1,ROW(),""))</f>
        <v/>
      </c>
    </row>
    <row r="534" spans="1:1" x14ac:dyDescent="0.25">
      <c r="A534" t="str">
        <f>IF(B534="","",IF(COUNTIF($B$4:B534,B534)&lt;=1,ROW(),""))</f>
        <v/>
      </c>
    </row>
    <row r="535" spans="1:1" x14ac:dyDescent="0.25">
      <c r="A535" t="str">
        <f>IF(B535="","",IF(COUNTIF($B$4:B535,B535)&lt;=1,ROW(),""))</f>
        <v/>
      </c>
    </row>
    <row r="536" spans="1:1" x14ac:dyDescent="0.25">
      <c r="A536" t="str">
        <f>IF(B536="","",IF(COUNTIF($B$4:B536,B536)&lt;=1,ROW(),""))</f>
        <v/>
      </c>
    </row>
    <row r="537" spans="1:1" x14ac:dyDescent="0.25">
      <c r="A537" t="str">
        <f>IF(B537="","",IF(COUNTIF($B$4:B537,B537)&lt;=1,ROW(),""))</f>
        <v/>
      </c>
    </row>
    <row r="538" spans="1:1" x14ac:dyDescent="0.25">
      <c r="A538" t="str">
        <f>IF(B538="","",IF(COUNTIF($B$4:B538,B538)&lt;=1,ROW(),""))</f>
        <v/>
      </c>
    </row>
    <row r="539" spans="1:1" x14ac:dyDescent="0.25">
      <c r="A539" t="str">
        <f>IF(B539="","",IF(COUNTIF($B$4:B539,B539)&lt;=1,ROW(),""))</f>
        <v/>
      </c>
    </row>
    <row r="540" spans="1:1" x14ac:dyDescent="0.25">
      <c r="A540" t="str">
        <f>IF(B540="","",IF(COUNTIF($B$4:B540,B540)&lt;=1,ROW(),""))</f>
        <v/>
      </c>
    </row>
    <row r="541" spans="1:1" x14ac:dyDescent="0.25">
      <c r="A541" t="str">
        <f>IF(B541="","",IF(COUNTIF($B$4:B541,B541)&lt;=1,ROW(),""))</f>
        <v/>
      </c>
    </row>
    <row r="542" spans="1:1" x14ac:dyDescent="0.25">
      <c r="A542" t="str">
        <f>IF(B542="","",IF(COUNTIF($B$4:B542,B542)&lt;=1,ROW(),""))</f>
        <v/>
      </c>
    </row>
    <row r="543" spans="1:1" x14ac:dyDescent="0.25">
      <c r="A543" t="str">
        <f>IF(B543="","",IF(COUNTIF($B$4:B543,B543)&lt;=1,ROW(),""))</f>
        <v/>
      </c>
    </row>
    <row r="544" spans="1:1" x14ac:dyDescent="0.25">
      <c r="A544" t="str">
        <f>IF(B544="","",IF(COUNTIF($B$4:B544,B544)&lt;=1,ROW(),""))</f>
        <v/>
      </c>
    </row>
    <row r="545" spans="1:1" x14ac:dyDescent="0.25">
      <c r="A545" t="str">
        <f>IF(B545="","",IF(COUNTIF($B$4:B545,B545)&lt;=1,ROW(),""))</f>
        <v/>
      </c>
    </row>
    <row r="546" spans="1:1" x14ac:dyDescent="0.25">
      <c r="A546" t="str">
        <f>IF(B546="","",IF(COUNTIF($B$4:B546,B546)&lt;=1,ROW(),""))</f>
        <v/>
      </c>
    </row>
    <row r="547" spans="1:1" x14ac:dyDescent="0.25">
      <c r="A547" t="str">
        <f>IF(B547="","",IF(COUNTIF($B$4:B547,B547)&lt;=1,ROW(),""))</f>
        <v/>
      </c>
    </row>
    <row r="548" spans="1:1" x14ac:dyDescent="0.25">
      <c r="A548" t="str">
        <f>IF(B548="","",IF(COUNTIF($B$4:B548,B548)&lt;=1,ROW(),""))</f>
        <v/>
      </c>
    </row>
    <row r="549" spans="1:1" x14ac:dyDescent="0.25">
      <c r="A549" t="str">
        <f>IF(B549="","",IF(COUNTIF($B$4:B549,B549)&lt;=1,ROW(),""))</f>
        <v/>
      </c>
    </row>
    <row r="550" spans="1:1" x14ac:dyDescent="0.25">
      <c r="A550" t="str">
        <f>IF(B550="","",IF(COUNTIF($B$4:B550,B550)&lt;=1,ROW(),""))</f>
        <v/>
      </c>
    </row>
    <row r="551" spans="1:1" x14ac:dyDescent="0.25">
      <c r="A551" t="str">
        <f>IF(B551="","",IF(COUNTIF($B$4:B551,B551)&lt;=1,ROW(),""))</f>
        <v/>
      </c>
    </row>
    <row r="552" spans="1:1" x14ac:dyDescent="0.25">
      <c r="A552" t="str">
        <f>IF(B552="","",IF(COUNTIF($B$4:B552,B552)&lt;=1,ROW(),""))</f>
        <v/>
      </c>
    </row>
    <row r="553" spans="1:1" x14ac:dyDescent="0.25">
      <c r="A553" t="str">
        <f>IF(B553="","",IF(COUNTIF($B$4:B553,B553)&lt;=1,ROW(),""))</f>
        <v/>
      </c>
    </row>
    <row r="554" spans="1:1" x14ac:dyDescent="0.25">
      <c r="A554" t="str">
        <f>IF(B554="","",IF(COUNTIF($B$4:B554,B554)&lt;=1,ROW(),""))</f>
        <v/>
      </c>
    </row>
    <row r="555" spans="1:1" x14ac:dyDescent="0.25">
      <c r="A555" t="str">
        <f>IF(B555="","",IF(COUNTIF($B$4:B555,B555)&lt;=1,ROW(),""))</f>
        <v/>
      </c>
    </row>
    <row r="556" spans="1:1" x14ac:dyDescent="0.25">
      <c r="A556" t="str">
        <f>IF(B556="","",IF(COUNTIF($B$4:B556,B556)&lt;=1,ROW(),""))</f>
        <v/>
      </c>
    </row>
    <row r="557" spans="1:1" x14ac:dyDescent="0.25">
      <c r="A557" t="str">
        <f>IF(B557="","",IF(COUNTIF($B$4:B557,B557)&lt;=1,ROW(),""))</f>
        <v/>
      </c>
    </row>
    <row r="558" spans="1:1" x14ac:dyDescent="0.25">
      <c r="A558" t="str">
        <f>IF(B558="","",IF(COUNTIF($B$4:B558,B558)&lt;=1,ROW(),""))</f>
        <v/>
      </c>
    </row>
    <row r="559" spans="1:1" x14ac:dyDescent="0.25">
      <c r="A559" t="str">
        <f>IF(B559="","",IF(COUNTIF($B$4:B559,B559)&lt;=1,ROW(),""))</f>
        <v/>
      </c>
    </row>
    <row r="560" spans="1:1" x14ac:dyDescent="0.25">
      <c r="A560" t="str">
        <f>IF(B560="","",IF(COUNTIF($B$4:B560,B560)&lt;=1,ROW(),""))</f>
        <v/>
      </c>
    </row>
    <row r="561" spans="1:1" x14ac:dyDescent="0.25">
      <c r="A561" t="str">
        <f>IF(B561="","",IF(COUNTIF($B$4:B561,B561)&lt;=1,ROW(),""))</f>
        <v/>
      </c>
    </row>
    <row r="562" spans="1:1" x14ac:dyDescent="0.25">
      <c r="A562" t="str">
        <f>IF(B562="","",IF(COUNTIF($B$4:B562,B562)&lt;=1,ROW(),""))</f>
        <v/>
      </c>
    </row>
    <row r="563" spans="1:1" x14ac:dyDescent="0.25">
      <c r="A563" t="str">
        <f>IF(B563="","",IF(COUNTIF($B$4:B563,B563)&lt;=1,ROW(),""))</f>
        <v/>
      </c>
    </row>
    <row r="564" spans="1:1" x14ac:dyDescent="0.25">
      <c r="A564" t="str">
        <f>IF(B564="","",IF(COUNTIF($B$4:B564,B564)&lt;=1,ROW(),""))</f>
        <v/>
      </c>
    </row>
    <row r="565" spans="1:1" x14ac:dyDescent="0.25">
      <c r="A565" t="str">
        <f>IF(B565="","",IF(COUNTIF($B$4:B565,B565)&lt;=1,ROW(),""))</f>
        <v/>
      </c>
    </row>
    <row r="566" spans="1:1" x14ac:dyDescent="0.25">
      <c r="A566" t="str">
        <f>IF(B566="","",IF(COUNTIF($B$4:B566,B566)&lt;=1,ROW(),""))</f>
        <v/>
      </c>
    </row>
    <row r="567" spans="1:1" x14ac:dyDescent="0.25">
      <c r="A567" t="str">
        <f>IF(B567="","",IF(COUNTIF($B$4:B567,B567)&lt;=1,ROW(),""))</f>
        <v/>
      </c>
    </row>
    <row r="568" spans="1:1" x14ac:dyDescent="0.25">
      <c r="A568" t="str">
        <f>IF(B568="","",IF(COUNTIF($B$4:B568,B568)&lt;=1,ROW(),""))</f>
        <v/>
      </c>
    </row>
    <row r="569" spans="1:1" x14ac:dyDescent="0.25">
      <c r="A569" t="str">
        <f>IF(B569="","",IF(COUNTIF($B$4:B569,B569)&lt;=1,ROW(),""))</f>
        <v/>
      </c>
    </row>
    <row r="570" spans="1:1" x14ac:dyDescent="0.25">
      <c r="A570" t="str">
        <f>IF(B570="","",IF(COUNTIF($B$4:B570,B570)&lt;=1,ROW(),""))</f>
        <v/>
      </c>
    </row>
    <row r="571" spans="1:1" x14ac:dyDescent="0.25">
      <c r="A571" t="str">
        <f>IF(B571="","",IF(COUNTIF($B$4:B571,B571)&lt;=1,ROW(),""))</f>
        <v/>
      </c>
    </row>
    <row r="572" spans="1:1" x14ac:dyDescent="0.25">
      <c r="A572" t="str">
        <f>IF(B572="","",IF(COUNTIF($B$4:B572,B572)&lt;=1,ROW(),""))</f>
        <v/>
      </c>
    </row>
    <row r="573" spans="1:1" x14ac:dyDescent="0.25">
      <c r="A573" t="str">
        <f>IF(B573="","",IF(COUNTIF($B$4:B573,B573)&lt;=1,ROW(),""))</f>
        <v/>
      </c>
    </row>
    <row r="574" spans="1:1" x14ac:dyDescent="0.25">
      <c r="A574" t="str">
        <f>IF(B574="","",IF(COUNTIF($B$4:B574,B574)&lt;=1,ROW(),""))</f>
        <v/>
      </c>
    </row>
    <row r="575" spans="1:1" x14ac:dyDescent="0.25">
      <c r="A575" t="str">
        <f>IF(B575="","",IF(COUNTIF($B$4:B575,B575)&lt;=1,ROW(),""))</f>
        <v/>
      </c>
    </row>
    <row r="576" spans="1:1" x14ac:dyDescent="0.25">
      <c r="A576" t="str">
        <f>IF(B576="","",IF(COUNTIF($B$4:B576,B576)&lt;=1,ROW(),""))</f>
        <v/>
      </c>
    </row>
    <row r="577" spans="1:1" x14ac:dyDescent="0.25">
      <c r="A577" t="str">
        <f>IF(B577="","",IF(COUNTIF($B$4:B577,B577)&lt;=1,ROW(),""))</f>
        <v/>
      </c>
    </row>
    <row r="578" spans="1:1" x14ac:dyDescent="0.25">
      <c r="A578" t="str">
        <f>IF(B578="","",IF(COUNTIF($B$4:B578,B578)&lt;=1,ROW(),""))</f>
        <v/>
      </c>
    </row>
    <row r="579" spans="1:1" x14ac:dyDescent="0.25">
      <c r="A579" t="str">
        <f>IF(B579="","",IF(COUNTIF($B$4:B579,B579)&lt;=1,ROW(),""))</f>
        <v/>
      </c>
    </row>
    <row r="580" spans="1:1" x14ac:dyDescent="0.25">
      <c r="A580" t="str">
        <f>IF(B580="","",IF(COUNTIF($B$4:B580,B580)&lt;=1,ROW(),""))</f>
        <v/>
      </c>
    </row>
    <row r="581" spans="1:1" x14ac:dyDescent="0.25">
      <c r="A581" t="str">
        <f>IF(B581="","",IF(COUNTIF($B$4:B581,B581)&lt;=1,ROW(),""))</f>
        <v/>
      </c>
    </row>
    <row r="582" spans="1:1" x14ac:dyDescent="0.25">
      <c r="A582" t="str">
        <f>IF(B582="","",IF(COUNTIF($B$4:B582,B582)&lt;=1,ROW(),""))</f>
        <v/>
      </c>
    </row>
    <row r="583" spans="1:1" x14ac:dyDescent="0.25">
      <c r="A583" t="str">
        <f>IF(B583="","",IF(COUNTIF($B$4:B583,B583)&lt;=1,ROW(),""))</f>
        <v/>
      </c>
    </row>
    <row r="584" spans="1:1" x14ac:dyDescent="0.25">
      <c r="A584" t="str">
        <f>IF(B584="","",IF(COUNTIF($B$4:B584,B584)&lt;=1,ROW(),""))</f>
        <v/>
      </c>
    </row>
    <row r="585" spans="1:1" x14ac:dyDescent="0.25">
      <c r="A585" t="str">
        <f>IF(B585="","",IF(COUNTIF($B$4:B585,B585)&lt;=1,ROW(),""))</f>
        <v/>
      </c>
    </row>
    <row r="586" spans="1:1" x14ac:dyDescent="0.25">
      <c r="A586" t="str">
        <f>IF(B586="","",IF(COUNTIF($B$4:B586,B586)&lt;=1,ROW(),""))</f>
        <v/>
      </c>
    </row>
    <row r="587" spans="1:1" x14ac:dyDescent="0.25">
      <c r="A587" t="str">
        <f>IF(B587="","",IF(COUNTIF($B$4:B587,B587)&lt;=1,ROW(),""))</f>
        <v/>
      </c>
    </row>
    <row r="588" spans="1:1" x14ac:dyDescent="0.25">
      <c r="A588" t="str">
        <f>IF(B588="","",IF(COUNTIF($B$4:B588,B588)&lt;=1,ROW(),""))</f>
        <v/>
      </c>
    </row>
    <row r="589" spans="1:1" x14ac:dyDescent="0.25">
      <c r="A589" t="str">
        <f>IF(B589="","",IF(COUNTIF($B$4:B589,B589)&lt;=1,ROW(),""))</f>
        <v/>
      </c>
    </row>
    <row r="590" spans="1:1" x14ac:dyDescent="0.25">
      <c r="A590" t="str">
        <f>IF(B590="","",IF(COUNTIF($B$4:B590,B590)&lt;=1,ROW(),""))</f>
        <v/>
      </c>
    </row>
    <row r="591" spans="1:1" x14ac:dyDescent="0.25">
      <c r="A591" t="str">
        <f>IF(B591="","",IF(COUNTIF($B$4:B591,B591)&lt;=1,ROW(),""))</f>
        <v/>
      </c>
    </row>
    <row r="592" spans="1:1" x14ac:dyDescent="0.25">
      <c r="A592" t="str">
        <f>IF(B592="","",IF(COUNTIF($B$4:B592,B592)&lt;=1,ROW(),""))</f>
        <v/>
      </c>
    </row>
    <row r="593" spans="1:1" x14ac:dyDescent="0.25">
      <c r="A593" t="str">
        <f>IF(B593="","",IF(COUNTIF($B$4:B593,B593)&lt;=1,ROW(),""))</f>
        <v/>
      </c>
    </row>
    <row r="594" spans="1:1" x14ac:dyDescent="0.25">
      <c r="A594" t="str">
        <f>IF(B594="","",IF(COUNTIF($B$4:B594,B594)&lt;=1,ROW(),""))</f>
        <v/>
      </c>
    </row>
    <row r="595" spans="1:1" x14ac:dyDescent="0.25">
      <c r="A595" t="str">
        <f>IF(B595="","",IF(COUNTIF($B$4:B595,B595)&lt;=1,ROW(),""))</f>
        <v/>
      </c>
    </row>
    <row r="596" spans="1:1" x14ac:dyDescent="0.25">
      <c r="A596" t="str">
        <f>IF(B596="","",IF(COUNTIF($B$4:B596,B596)&lt;=1,ROW(),""))</f>
        <v/>
      </c>
    </row>
    <row r="597" spans="1:1" x14ac:dyDescent="0.25">
      <c r="A597" t="str">
        <f>IF(B597="","",IF(COUNTIF($B$4:B597,B597)&lt;=1,ROW(),""))</f>
        <v/>
      </c>
    </row>
    <row r="598" spans="1:1" x14ac:dyDescent="0.25">
      <c r="A598" t="str">
        <f>IF(B598="","",IF(COUNTIF($B$4:B598,B598)&lt;=1,ROW(),""))</f>
        <v/>
      </c>
    </row>
    <row r="599" spans="1:1" x14ac:dyDescent="0.25">
      <c r="A599" t="str">
        <f>IF(B599="","",IF(COUNTIF($B$4:B599,B599)&lt;=1,ROW(),""))</f>
        <v/>
      </c>
    </row>
    <row r="600" spans="1:1" x14ac:dyDescent="0.25">
      <c r="A600" t="str">
        <f>IF(B600="","",IF(COUNTIF($B$4:B600,B600)&lt;=1,ROW(),""))</f>
        <v/>
      </c>
    </row>
    <row r="601" spans="1:1" x14ac:dyDescent="0.25">
      <c r="A601" t="str">
        <f>IF(B601="","",IF(COUNTIF($B$4:B601,B601)&lt;=1,ROW(),""))</f>
        <v/>
      </c>
    </row>
    <row r="602" spans="1:1" x14ac:dyDescent="0.25">
      <c r="A602" t="str">
        <f>IF(B602="","",IF(COUNTIF($B$4:B602,B602)&lt;=1,ROW(),""))</f>
        <v/>
      </c>
    </row>
    <row r="603" spans="1:1" x14ac:dyDescent="0.25">
      <c r="A603" t="str">
        <f>IF(B603="","",IF(COUNTIF($B$4:B603,B603)&lt;=1,ROW(),""))</f>
        <v/>
      </c>
    </row>
    <row r="604" spans="1:1" x14ac:dyDescent="0.25">
      <c r="A604" t="str">
        <f>IF(B604="","",IF(COUNTIF($B$4:B604,B604)&lt;=1,ROW(),""))</f>
        <v/>
      </c>
    </row>
    <row r="605" spans="1:1" x14ac:dyDescent="0.25">
      <c r="A605" t="str">
        <f>IF(B605="","",IF(COUNTIF($B$4:B605,B605)&lt;=1,ROW(),""))</f>
        <v/>
      </c>
    </row>
    <row r="606" spans="1:1" x14ac:dyDescent="0.25">
      <c r="A606" t="str">
        <f>IF(B606="","",IF(COUNTIF($B$4:B606,B606)&lt;=1,ROW(),""))</f>
        <v/>
      </c>
    </row>
    <row r="607" spans="1:1" x14ac:dyDescent="0.25">
      <c r="A607" t="str">
        <f>IF(B607="","",IF(COUNTIF($B$4:B607,B607)&lt;=1,ROW(),""))</f>
        <v/>
      </c>
    </row>
    <row r="608" spans="1:1" x14ac:dyDescent="0.25">
      <c r="A608" t="str">
        <f>IF(B608="","",IF(COUNTIF($B$4:B608,B608)&lt;=1,ROW(),""))</f>
        <v/>
      </c>
    </row>
    <row r="609" spans="1:1" x14ac:dyDescent="0.25">
      <c r="A609" t="str">
        <f>IF(B609="","",IF(COUNTIF($B$4:B609,B609)&lt;=1,ROW(),""))</f>
        <v/>
      </c>
    </row>
    <row r="610" spans="1:1" x14ac:dyDescent="0.25">
      <c r="A610" t="str">
        <f>IF(B610="","",IF(COUNTIF($B$4:B610,B610)&lt;=1,ROW(),""))</f>
        <v/>
      </c>
    </row>
    <row r="611" spans="1:1" x14ac:dyDescent="0.25">
      <c r="A611" t="str">
        <f>IF(B611="","",IF(COUNTIF($B$4:B611,B611)&lt;=1,ROW(),""))</f>
        <v/>
      </c>
    </row>
    <row r="612" spans="1:1" x14ac:dyDescent="0.25">
      <c r="A612" t="str">
        <f>IF(B612="","",IF(COUNTIF($B$4:B612,B612)&lt;=1,ROW(),""))</f>
        <v/>
      </c>
    </row>
    <row r="613" spans="1:1" x14ac:dyDescent="0.25">
      <c r="A613" t="str">
        <f>IF(B613="","",IF(COUNTIF($B$4:B613,B613)&lt;=1,ROW(),""))</f>
        <v/>
      </c>
    </row>
    <row r="614" spans="1:1" x14ac:dyDescent="0.25">
      <c r="A614" t="str">
        <f>IF(B614="","",IF(COUNTIF($B$4:B614,B614)&lt;=1,ROW(),""))</f>
        <v/>
      </c>
    </row>
    <row r="615" spans="1:1" x14ac:dyDescent="0.25">
      <c r="A615" t="str">
        <f>IF(B615="","",IF(COUNTIF($B$4:B615,B615)&lt;=1,ROW(),""))</f>
        <v/>
      </c>
    </row>
    <row r="616" spans="1:1" x14ac:dyDescent="0.25">
      <c r="A616" t="str">
        <f>IF(B616="","",IF(COUNTIF($B$4:B616,B616)&lt;=1,ROW(),""))</f>
        <v/>
      </c>
    </row>
    <row r="617" spans="1:1" x14ac:dyDescent="0.25">
      <c r="A617" t="str">
        <f>IF(B617="","",IF(COUNTIF($B$4:B617,B617)&lt;=1,ROW(),""))</f>
        <v/>
      </c>
    </row>
    <row r="618" spans="1:1" x14ac:dyDescent="0.25">
      <c r="A618" t="str">
        <f>IF(B618="","",IF(COUNTIF($B$4:B618,B618)&lt;=1,ROW(),""))</f>
        <v/>
      </c>
    </row>
    <row r="619" spans="1:1" x14ac:dyDescent="0.25">
      <c r="A619" t="str">
        <f>IF(B619="","",IF(COUNTIF($B$4:B619,B619)&lt;=1,ROW(),""))</f>
        <v/>
      </c>
    </row>
    <row r="620" spans="1:1" x14ac:dyDescent="0.25">
      <c r="A620" t="str">
        <f>IF(B620="","",IF(COUNTIF($B$4:B620,B620)&lt;=1,ROW(),""))</f>
        <v/>
      </c>
    </row>
    <row r="621" spans="1:1" x14ac:dyDescent="0.25">
      <c r="A621" t="str">
        <f>IF(B621="","",IF(COUNTIF($B$4:B621,B621)&lt;=1,ROW(),""))</f>
        <v/>
      </c>
    </row>
    <row r="622" spans="1:1" x14ac:dyDescent="0.25">
      <c r="A622" t="str">
        <f>IF(B622="","",IF(COUNTIF($B$4:B622,B622)&lt;=1,ROW(),""))</f>
        <v/>
      </c>
    </row>
    <row r="623" spans="1:1" x14ac:dyDescent="0.25">
      <c r="A623" t="str">
        <f>IF(B623="","",IF(COUNTIF($B$4:B623,B623)&lt;=1,ROW(),""))</f>
        <v/>
      </c>
    </row>
    <row r="624" spans="1:1" x14ac:dyDescent="0.25">
      <c r="A624" t="str">
        <f>IF(B624="","",IF(COUNTIF($B$4:B624,B624)&lt;=1,ROW(),""))</f>
        <v/>
      </c>
    </row>
    <row r="625" spans="1:1" x14ac:dyDescent="0.25">
      <c r="A625" t="str">
        <f>IF(B625="","",IF(COUNTIF($B$4:B625,B625)&lt;=1,ROW(),""))</f>
        <v/>
      </c>
    </row>
    <row r="626" spans="1:1" x14ac:dyDescent="0.25">
      <c r="A626" t="str">
        <f>IF(B626="","",IF(COUNTIF($B$4:B626,B626)&lt;=1,ROW(),""))</f>
        <v/>
      </c>
    </row>
    <row r="627" spans="1:1" x14ac:dyDescent="0.25">
      <c r="A627" t="str">
        <f>IF(B627="","",IF(COUNTIF($B$4:B627,B627)&lt;=1,ROW(),""))</f>
        <v/>
      </c>
    </row>
    <row r="628" spans="1:1" x14ac:dyDescent="0.25">
      <c r="A628" t="str">
        <f>IF(B628="","",IF(COUNTIF($B$4:B628,B628)&lt;=1,ROW(),""))</f>
        <v/>
      </c>
    </row>
    <row r="629" spans="1:1" x14ac:dyDescent="0.25">
      <c r="A629" t="str">
        <f>IF(B629="","",IF(COUNTIF($B$4:B629,B629)&lt;=1,ROW(),""))</f>
        <v/>
      </c>
    </row>
    <row r="630" spans="1:1" x14ac:dyDescent="0.25">
      <c r="A630" t="str">
        <f>IF(B630="","",IF(COUNTIF($B$4:B630,B630)&lt;=1,ROW(),""))</f>
        <v/>
      </c>
    </row>
    <row r="631" spans="1:1" x14ac:dyDescent="0.25">
      <c r="A631" t="str">
        <f>IF(B631="","",IF(COUNTIF($B$4:B631,B631)&lt;=1,ROW(),""))</f>
        <v/>
      </c>
    </row>
    <row r="632" spans="1:1" x14ac:dyDescent="0.25">
      <c r="A632" t="str">
        <f>IF(B632="","",IF(COUNTIF($B$4:B632,B632)&lt;=1,ROW(),""))</f>
        <v/>
      </c>
    </row>
    <row r="633" spans="1:1" x14ac:dyDescent="0.25">
      <c r="A633" t="str">
        <f>IF(B633="","",IF(COUNTIF($B$4:B633,B633)&lt;=1,ROW(),""))</f>
        <v/>
      </c>
    </row>
    <row r="634" spans="1:1" x14ac:dyDescent="0.25">
      <c r="A634" t="str">
        <f>IF(B634="","",IF(COUNTIF($B$4:B634,B634)&lt;=1,ROW(),""))</f>
        <v/>
      </c>
    </row>
    <row r="635" spans="1:1" x14ac:dyDescent="0.25">
      <c r="A635" t="str">
        <f>IF(B635="","",IF(COUNTIF($B$4:B635,B635)&lt;=1,ROW(),""))</f>
        <v/>
      </c>
    </row>
    <row r="636" spans="1:1" x14ac:dyDescent="0.25">
      <c r="A636" t="str">
        <f>IF(B636="","",IF(COUNTIF($B$4:B636,B636)&lt;=1,ROW(),""))</f>
        <v/>
      </c>
    </row>
    <row r="637" spans="1:1" x14ac:dyDescent="0.25">
      <c r="A637" t="str">
        <f>IF(B637="","",IF(COUNTIF($B$4:B637,B637)&lt;=1,ROW(),""))</f>
        <v/>
      </c>
    </row>
    <row r="638" spans="1:1" x14ac:dyDescent="0.25">
      <c r="A638" t="str">
        <f>IF(B638="","",IF(COUNTIF($B$4:B638,B638)&lt;=1,ROW(),""))</f>
        <v/>
      </c>
    </row>
    <row r="639" spans="1:1" x14ac:dyDescent="0.25">
      <c r="A639" t="str">
        <f>IF(B639="","",IF(COUNTIF($B$4:B639,B639)&lt;=1,ROW(),""))</f>
        <v/>
      </c>
    </row>
    <row r="640" spans="1:1" x14ac:dyDescent="0.25">
      <c r="A640" t="str">
        <f>IF(B640="","",IF(COUNTIF($B$4:B640,B640)&lt;=1,ROW(),""))</f>
        <v/>
      </c>
    </row>
    <row r="641" spans="1:1" x14ac:dyDescent="0.25">
      <c r="A641" t="str">
        <f>IF(B641="","",IF(COUNTIF($B$4:B641,B641)&lt;=1,ROW(),""))</f>
        <v/>
      </c>
    </row>
    <row r="642" spans="1:1" x14ac:dyDescent="0.25">
      <c r="A642" t="str">
        <f>IF(B642="","",IF(COUNTIF($B$4:B642,B642)&lt;=1,ROW(),""))</f>
        <v/>
      </c>
    </row>
    <row r="643" spans="1:1" x14ac:dyDescent="0.25">
      <c r="A643" t="str">
        <f>IF(B643="","",IF(COUNTIF($B$4:B643,B643)&lt;=1,ROW(),""))</f>
        <v/>
      </c>
    </row>
    <row r="644" spans="1:1" x14ac:dyDescent="0.25">
      <c r="A644" t="str">
        <f>IF(B644="","",IF(COUNTIF($B$4:B644,B644)&lt;=1,ROW(),""))</f>
        <v/>
      </c>
    </row>
    <row r="645" spans="1:1" x14ac:dyDescent="0.25">
      <c r="A645" t="str">
        <f>IF(B645="","",IF(COUNTIF($B$4:B645,B645)&lt;=1,ROW(),""))</f>
        <v/>
      </c>
    </row>
    <row r="646" spans="1:1" x14ac:dyDescent="0.25">
      <c r="A646" t="str">
        <f>IF(B646="","",IF(COUNTIF($B$4:B646,B646)&lt;=1,ROW(),""))</f>
        <v/>
      </c>
    </row>
    <row r="647" spans="1:1" x14ac:dyDescent="0.25">
      <c r="A647" t="str">
        <f>IF(B647="","",IF(COUNTIF($B$4:B647,B647)&lt;=1,ROW(),""))</f>
        <v/>
      </c>
    </row>
    <row r="648" spans="1:1" x14ac:dyDescent="0.25">
      <c r="A648" t="str">
        <f>IF(B648="","",IF(COUNTIF($B$4:B648,B648)&lt;=1,ROW(),""))</f>
        <v/>
      </c>
    </row>
    <row r="649" spans="1:1" x14ac:dyDescent="0.25">
      <c r="A649" t="str">
        <f>IF(B649="","",IF(COUNTIF($B$4:B649,B649)&lt;=1,ROW(),""))</f>
        <v/>
      </c>
    </row>
    <row r="650" spans="1:1" x14ac:dyDescent="0.25">
      <c r="A650" t="str">
        <f>IF(B650="","",IF(COUNTIF($B$4:B650,B650)&lt;=1,ROW(),""))</f>
        <v/>
      </c>
    </row>
    <row r="651" spans="1:1" x14ac:dyDescent="0.25">
      <c r="A651" t="str">
        <f>IF(B651="","",IF(COUNTIF($B$4:B651,B651)&lt;=1,ROW(),""))</f>
        <v/>
      </c>
    </row>
    <row r="652" spans="1:1" x14ac:dyDescent="0.25">
      <c r="A652" t="str">
        <f>IF(B652="","",IF(COUNTIF($B$4:B652,B652)&lt;=1,ROW(),""))</f>
        <v/>
      </c>
    </row>
    <row r="653" spans="1:1" x14ac:dyDescent="0.25">
      <c r="A653" t="str">
        <f>IF(B653="","",IF(COUNTIF($B$4:B653,B653)&lt;=1,ROW(),""))</f>
        <v/>
      </c>
    </row>
    <row r="654" spans="1:1" x14ac:dyDescent="0.25">
      <c r="A654" t="str">
        <f>IF(B654="","",IF(COUNTIF($B$4:B654,B654)&lt;=1,ROW(),""))</f>
        <v/>
      </c>
    </row>
    <row r="655" spans="1:1" x14ac:dyDescent="0.25">
      <c r="A655" t="str">
        <f>IF(B655="","",IF(COUNTIF($B$4:B655,B655)&lt;=1,ROW(),""))</f>
        <v/>
      </c>
    </row>
    <row r="656" spans="1:1" x14ac:dyDescent="0.25">
      <c r="A656" t="str">
        <f>IF(B656="","",IF(COUNTIF($B$4:B656,B656)&lt;=1,ROW(),""))</f>
        <v/>
      </c>
    </row>
    <row r="657" spans="1:1" x14ac:dyDescent="0.25">
      <c r="A657" t="str">
        <f>IF(B657="","",IF(COUNTIF($B$4:B657,B657)&lt;=1,ROW(),""))</f>
        <v/>
      </c>
    </row>
    <row r="658" spans="1:1" x14ac:dyDescent="0.25">
      <c r="A658" t="str">
        <f>IF(B658="","",IF(COUNTIF($B$4:B658,B658)&lt;=1,ROW(),""))</f>
        <v/>
      </c>
    </row>
    <row r="659" spans="1:1" x14ac:dyDescent="0.25">
      <c r="A659" t="str">
        <f>IF(B659="","",IF(COUNTIF($B$4:B659,B659)&lt;=1,ROW(),""))</f>
        <v/>
      </c>
    </row>
    <row r="660" spans="1:1" x14ac:dyDescent="0.25">
      <c r="A660" t="str">
        <f>IF(B660="","",IF(COUNTIF($B$4:B660,B660)&lt;=1,ROW(),""))</f>
        <v/>
      </c>
    </row>
    <row r="661" spans="1:1" x14ac:dyDescent="0.25">
      <c r="A661" t="str">
        <f>IF(B661="","",IF(COUNTIF($B$4:B661,B661)&lt;=1,ROW(),""))</f>
        <v/>
      </c>
    </row>
    <row r="662" spans="1:1" x14ac:dyDescent="0.25">
      <c r="A662" t="str">
        <f>IF(B662="","",IF(COUNTIF($B$4:B662,B662)&lt;=1,ROW(),""))</f>
        <v/>
      </c>
    </row>
    <row r="663" spans="1:1" x14ac:dyDescent="0.25">
      <c r="A663" t="str">
        <f>IF(B663="","",IF(COUNTIF($B$4:B663,B663)&lt;=1,ROW(),""))</f>
        <v/>
      </c>
    </row>
    <row r="664" spans="1:1" x14ac:dyDescent="0.25">
      <c r="A664" t="str">
        <f>IF(B664="","",IF(COUNTIF($B$4:B664,B664)&lt;=1,ROW(),""))</f>
        <v/>
      </c>
    </row>
    <row r="665" spans="1:1" x14ac:dyDescent="0.25">
      <c r="A665" t="str">
        <f>IF(B665="","",IF(COUNTIF($B$4:B665,B665)&lt;=1,ROW(),""))</f>
        <v/>
      </c>
    </row>
    <row r="666" spans="1:1" x14ac:dyDescent="0.25">
      <c r="A666" t="str">
        <f>IF(B666="","",IF(COUNTIF($B$4:B666,B666)&lt;=1,ROW(),""))</f>
        <v/>
      </c>
    </row>
    <row r="667" spans="1:1" x14ac:dyDescent="0.25">
      <c r="A667" t="str">
        <f>IF(B667="","",IF(COUNTIF($B$4:B667,B667)&lt;=1,ROW(),""))</f>
        <v/>
      </c>
    </row>
    <row r="668" spans="1:1" x14ac:dyDescent="0.25">
      <c r="A668" t="str">
        <f>IF(B668="","",IF(COUNTIF($B$4:B668,B668)&lt;=1,ROW(),""))</f>
        <v/>
      </c>
    </row>
    <row r="669" spans="1:1" x14ac:dyDescent="0.25">
      <c r="A669" t="str">
        <f>IF(B669="","",IF(COUNTIF($B$4:B669,B669)&lt;=1,ROW(),""))</f>
        <v/>
      </c>
    </row>
    <row r="670" spans="1:1" x14ac:dyDescent="0.25">
      <c r="A670" t="str">
        <f>IF(B670="","",IF(COUNTIF($B$4:B670,B670)&lt;=1,ROW(),""))</f>
        <v/>
      </c>
    </row>
    <row r="671" spans="1:1" x14ac:dyDescent="0.25">
      <c r="A671" t="str">
        <f>IF(B671="","",IF(COUNTIF($B$4:B671,B671)&lt;=1,ROW(),""))</f>
        <v/>
      </c>
    </row>
    <row r="672" spans="1:1" x14ac:dyDescent="0.25">
      <c r="A672" t="str">
        <f>IF(B672="","",IF(COUNTIF($B$4:B672,B672)&lt;=1,ROW(),""))</f>
        <v/>
      </c>
    </row>
    <row r="673" spans="1:1" x14ac:dyDescent="0.25">
      <c r="A673" t="str">
        <f>IF(B673="","",IF(COUNTIF($B$4:B673,B673)&lt;=1,ROW(),""))</f>
        <v/>
      </c>
    </row>
    <row r="674" spans="1:1" x14ac:dyDescent="0.25">
      <c r="A674" t="str">
        <f>IF(B674="","",IF(COUNTIF($B$4:B674,B674)&lt;=1,ROW(),""))</f>
        <v/>
      </c>
    </row>
    <row r="675" spans="1:1" x14ac:dyDescent="0.25">
      <c r="A675" t="str">
        <f>IF(B675="","",IF(COUNTIF($B$4:B675,B675)&lt;=1,ROW(),""))</f>
        <v/>
      </c>
    </row>
    <row r="676" spans="1:1" x14ac:dyDescent="0.25">
      <c r="A676" t="str">
        <f>IF(B676="","",IF(COUNTIF($B$4:B676,B676)&lt;=1,ROW(),""))</f>
        <v/>
      </c>
    </row>
    <row r="677" spans="1:1" x14ac:dyDescent="0.25">
      <c r="A677" t="str">
        <f>IF(B677="","",IF(COUNTIF($B$4:B677,B677)&lt;=1,ROW(),""))</f>
        <v/>
      </c>
    </row>
    <row r="678" spans="1:1" x14ac:dyDescent="0.25">
      <c r="A678" t="str">
        <f>IF(B678="","",IF(COUNTIF($B$4:B678,B678)&lt;=1,ROW(),""))</f>
        <v/>
      </c>
    </row>
    <row r="679" spans="1:1" x14ac:dyDescent="0.25">
      <c r="A679" t="str">
        <f>IF(B679="","",IF(COUNTIF($B$4:B679,B679)&lt;=1,ROW(),""))</f>
        <v/>
      </c>
    </row>
    <row r="680" spans="1:1" x14ac:dyDescent="0.25">
      <c r="A680" t="str">
        <f>IF(B680="","",IF(COUNTIF($B$4:B680,B680)&lt;=1,ROW(),""))</f>
        <v/>
      </c>
    </row>
    <row r="681" spans="1:1" x14ac:dyDescent="0.25">
      <c r="A681" t="str">
        <f>IF(B681="","",IF(COUNTIF($B$4:B681,B681)&lt;=1,ROW(),""))</f>
        <v/>
      </c>
    </row>
    <row r="682" spans="1:1" x14ac:dyDescent="0.25">
      <c r="A682" t="str">
        <f>IF(B682="","",IF(COUNTIF($B$4:B682,B682)&lt;=1,ROW(),""))</f>
        <v/>
      </c>
    </row>
    <row r="683" spans="1:1" x14ac:dyDescent="0.25">
      <c r="A683" t="str">
        <f>IF(B683="","",IF(COUNTIF($B$4:B683,B683)&lt;=1,ROW(),""))</f>
        <v/>
      </c>
    </row>
    <row r="684" spans="1:1" x14ac:dyDescent="0.25">
      <c r="A684" t="str">
        <f>IF(B684="","",IF(COUNTIF($B$4:B684,B684)&lt;=1,ROW(),""))</f>
        <v/>
      </c>
    </row>
    <row r="685" spans="1:1" x14ac:dyDescent="0.25">
      <c r="A685" t="str">
        <f>IF(B685="","",IF(COUNTIF($B$4:B685,B685)&lt;=1,ROW(),""))</f>
        <v/>
      </c>
    </row>
    <row r="686" spans="1:1" x14ac:dyDescent="0.25">
      <c r="A686" t="str">
        <f>IF(B686="","",IF(COUNTIF($B$4:B686,B686)&lt;=1,ROW(),""))</f>
        <v/>
      </c>
    </row>
    <row r="687" spans="1:1" x14ac:dyDescent="0.25">
      <c r="A687" t="str">
        <f>IF(B687="","",IF(COUNTIF($B$4:B687,B687)&lt;=1,ROW(),""))</f>
        <v/>
      </c>
    </row>
    <row r="688" spans="1:1" x14ac:dyDescent="0.25">
      <c r="A688" t="str">
        <f>IF(B688="","",IF(COUNTIF($B$4:B688,B688)&lt;=1,ROW(),""))</f>
        <v/>
      </c>
    </row>
    <row r="689" spans="1:1" x14ac:dyDescent="0.25">
      <c r="A689" t="str">
        <f>IF(B689="","",IF(COUNTIF($B$4:B689,B689)&lt;=1,ROW(),""))</f>
        <v/>
      </c>
    </row>
    <row r="690" spans="1:1" x14ac:dyDescent="0.25">
      <c r="A690" t="str">
        <f>IF(B690="","",IF(COUNTIF($B$4:B690,B690)&lt;=1,ROW(),""))</f>
        <v/>
      </c>
    </row>
    <row r="691" spans="1:1" x14ac:dyDescent="0.25">
      <c r="A691" t="str">
        <f>IF(B691="","",IF(COUNTIF($B$4:B691,B691)&lt;=1,ROW(),""))</f>
        <v/>
      </c>
    </row>
    <row r="692" spans="1:1" x14ac:dyDescent="0.25">
      <c r="A692" t="str">
        <f>IF(B692="","",IF(COUNTIF($B$4:B692,B692)&lt;=1,ROW(),""))</f>
        <v/>
      </c>
    </row>
    <row r="693" spans="1:1" x14ac:dyDescent="0.25">
      <c r="A693" t="str">
        <f>IF(B693="","",IF(COUNTIF($B$4:B693,B693)&lt;=1,ROW(),""))</f>
        <v/>
      </c>
    </row>
    <row r="694" spans="1:1" x14ac:dyDescent="0.25">
      <c r="A694" t="str">
        <f>IF(B694="","",IF(COUNTIF($B$4:B694,B694)&lt;=1,ROW(),""))</f>
        <v/>
      </c>
    </row>
    <row r="695" spans="1:1" x14ac:dyDescent="0.25">
      <c r="A695" t="str">
        <f>IF(B695="","",IF(COUNTIF($B$4:B695,B695)&lt;=1,ROW(),""))</f>
        <v/>
      </c>
    </row>
    <row r="696" spans="1:1" x14ac:dyDescent="0.25">
      <c r="A696" t="str">
        <f>IF(B696="","",IF(COUNTIF($B$4:B696,B696)&lt;=1,ROW(),""))</f>
        <v/>
      </c>
    </row>
    <row r="697" spans="1:1" x14ac:dyDescent="0.25">
      <c r="A697" t="str">
        <f>IF(B697="","",IF(COUNTIF($B$4:B697,B697)&lt;=1,ROW(),""))</f>
        <v/>
      </c>
    </row>
    <row r="698" spans="1:1" x14ac:dyDescent="0.25">
      <c r="A698" t="str">
        <f>IF(B698="","",IF(COUNTIF($B$4:B698,B698)&lt;=1,ROW(),""))</f>
        <v/>
      </c>
    </row>
    <row r="699" spans="1:1" x14ac:dyDescent="0.25">
      <c r="A699" t="str">
        <f>IF(B699="","",IF(COUNTIF($B$4:B699,B699)&lt;=1,ROW(),""))</f>
        <v/>
      </c>
    </row>
    <row r="700" spans="1:1" x14ac:dyDescent="0.25">
      <c r="A700" t="str">
        <f>IF(B700="","",IF(COUNTIF($B$4:B700,B700)&lt;=1,ROW(),""))</f>
        <v/>
      </c>
    </row>
    <row r="701" spans="1:1" x14ac:dyDescent="0.25">
      <c r="A701" t="str">
        <f>IF(B701="","",IF(COUNTIF($B$4:B701,B701)&lt;=1,ROW(),""))</f>
        <v/>
      </c>
    </row>
    <row r="702" spans="1:1" x14ac:dyDescent="0.25">
      <c r="A702" t="str">
        <f>IF(B702="","",IF(COUNTIF($B$4:B702,B702)&lt;=1,ROW(),""))</f>
        <v/>
      </c>
    </row>
    <row r="703" spans="1:1" x14ac:dyDescent="0.25">
      <c r="A703" t="str">
        <f>IF(B703="","",IF(COUNTIF($B$4:B703,B703)&lt;=1,ROW(),""))</f>
        <v/>
      </c>
    </row>
    <row r="704" spans="1:1" x14ac:dyDescent="0.25">
      <c r="A704" t="str">
        <f>IF(B704="","",IF(COUNTIF($B$4:B704,B704)&lt;=1,ROW(),""))</f>
        <v/>
      </c>
    </row>
    <row r="705" spans="1:1" x14ac:dyDescent="0.25">
      <c r="A705" t="str">
        <f>IF(B705="","",IF(COUNTIF($B$4:B705,B705)&lt;=1,ROW(),""))</f>
        <v/>
      </c>
    </row>
    <row r="706" spans="1:1" x14ac:dyDescent="0.25">
      <c r="A706" t="str">
        <f>IF(B706="","",IF(COUNTIF($B$4:B706,B706)&lt;=1,ROW(),""))</f>
        <v/>
      </c>
    </row>
    <row r="707" spans="1:1" x14ac:dyDescent="0.25">
      <c r="A707" t="str">
        <f>IF(B707="","",IF(COUNTIF($B$4:B707,B707)&lt;=1,ROW(),""))</f>
        <v/>
      </c>
    </row>
    <row r="708" spans="1:1" x14ac:dyDescent="0.25">
      <c r="A708" t="str">
        <f>IF(B708="","",IF(COUNTIF($B$4:B708,B708)&lt;=1,ROW(),""))</f>
        <v/>
      </c>
    </row>
    <row r="709" spans="1:1" x14ac:dyDescent="0.25">
      <c r="A709" t="str">
        <f>IF(B709="","",IF(COUNTIF($B$4:B709,B709)&lt;=1,ROW(),""))</f>
        <v/>
      </c>
    </row>
    <row r="710" spans="1:1" x14ac:dyDescent="0.25">
      <c r="A710" t="str">
        <f>IF(B710="","",IF(COUNTIF($B$4:B710,B710)&lt;=1,ROW(),""))</f>
        <v/>
      </c>
    </row>
    <row r="711" spans="1:1" x14ac:dyDescent="0.25">
      <c r="A711" t="str">
        <f>IF(B711="","",IF(COUNTIF($B$4:B711,B711)&lt;=1,ROW(),""))</f>
        <v/>
      </c>
    </row>
    <row r="712" spans="1:1" x14ac:dyDescent="0.25">
      <c r="A712" t="str">
        <f>IF(B712="","",IF(COUNTIF($B$4:B712,B712)&lt;=1,ROW(),""))</f>
        <v/>
      </c>
    </row>
    <row r="713" spans="1:1" x14ac:dyDescent="0.25">
      <c r="A713" t="str">
        <f>IF(B713="","",IF(COUNTIF($B$4:B713,B713)&lt;=1,ROW(),""))</f>
        <v/>
      </c>
    </row>
    <row r="714" spans="1:1" x14ac:dyDescent="0.25">
      <c r="A714" t="str">
        <f>IF(B714="","",IF(COUNTIF($B$4:B714,B714)&lt;=1,ROW(),""))</f>
        <v/>
      </c>
    </row>
    <row r="715" spans="1:1" x14ac:dyDescent="0.25">
      <c r="A715" t="str">
        <f>IF(B715="","",IF(COUNTIF($B$4:B715,B715)&lt;=1,ROW(),""))</f>
        <v/>
      </c>
    </row>
    <row r="716" spans="1:1" x14ac:dyDescent="0.25">
      <c r="A716" t="str">
        <f>IF(B716="","",IF(COUNTIF($B$4:B716,B716)&lt;=1,ROW(),""))</f>
        <v/>
      </c>
    </row>
    <row r="717" spans="1:1" x14ac:dyDescent="0.25">
      <c r="A717" t="str">
        <f>IF(B717="","",IF(COUNTIF($B$4:B717,B717)&lt;=1,ROW(),""))</f>
        <v/>
      </c>
    </row>
    <row r="718" spans="1:1" x14ac:dyDescent="0.25">
      <c r="A718" t="str">
        <f>IF(B718="","",IF(COUNTIF($B$4:B718,B718)&lt;=1,ROW(),""))</f>
        <v/>
      </c>
    </row>
    <row r="719" spans="1:1" x14ac:dyDescent="0.25">
      <c r="A719" t="str">
        <f>IF(B719="","",IF(COUNTIF($B$4:B719,B719)&lt;=1,ROW(),""))</f>
        <v/>
      </c>
    </row>
    <row r="720" spans="1:1" x14ac:dyDescent="0.25">
      <c r="A720" t="str">
        <f>IF(B720="","",IF(COUNTIF($B$4:B720,B720)&lt;=1,ROW(),""))</f>
        <v/>
      </c>
    </row>
    <row r="721" spans="1:1" x14ac:dyDescent="0.25">
      <c r="A721" t="str">
        <f>IF(B721="","",IF(COUNTIF($B$4:B721,B721)&lt;=1,ROW(),""))</f>
        <v/>
      </c>
    </row>
    <row r="722" spans="1:1" x14ac:dyDescent="0.25">
      <c r="A722" t="str">
        <f>IF(B722="","",IF(COUNTIF($B$4:B722,B722)&lt;=1,ROW(),""))</f>
        <v/>
      </c>
    </row>
    <row r="723" spans="1:1" x14ac:dyDescent="0.25">
      <c r="A723" t="str">
        <f>IF(B723="","",IF(COUNTIF($B$4:B723,B723)&lt;=1,ROW(),""))</f>
        <v/>
      </c>
    </row>
    <row r="724" spans="1:1" x14ac:dyDescent="0.25">
      <c r="A724" t="str">
        <f>IF(B724="","",IF(COUNTIF($B$4:B724,B724)&lt;=1,ROW(),""))</f>
        <v/>
      </c>
    </row>
    <row r="725" spans="1:1" x14ac:dyDescent="0.25">
      <c r="A725" t="str">
        <f>IF(B725="","",IF(COUNTIF($B$4:B725,B725)&lt;=1,ROW(),""))</f>
        <v/>
      </c>
    </row>
    <row r="726" spans="1:1" x14ac:dyDescent="0.25">
      <c r="A726" t="str">
        <f>IF(B726="","",IF(COUNTIF($B$4:B726,B726)&lt;=1,ROW(),""))</f>
        <v/>
      </c>
    </row>
    <row r="727" spans="1:1" x14ac:dyDescent="0.25">
      <c r="A727" t="str">
        <f>IF(B727="","",IF(COUNTIF($B$4:B727,B727)&lt;=1,ROW(),""))</f>
        <v/>
      </c>
    </row>
    <row r="728" spans="1:1" x14ac:dyDescent="0.25">
      <c r="A728" t="str">
        <f>IF(B728="","",IF(COUNTIF($B$4:B728,B728)&lt;=1,ROW(),""))</f>
        <v/>
      </c>
    </row>
    <row r="729" spans="1:1" x14ac:dyDescent="0.25">
      <c r="A729" t="str">
        <f>IF(B729="","",IF(COUNTIF($B$4:B729,B729)&lt;=1,ROW(),""))</f>
        <v/>
      </c>
    </row>
    <row r="730" spans="1:1" x14ac:dyDescent="0.25">
      <c r="A730" t="str">
        <f>IF(B730="","",IF(COUNTIF($B$4:B730,B730)&lt;=1,ROW(),""))</f>
        <v/>
      </c>
    </row>
    <row r="731" spans="1:1" x14ac:dyDescent="0.25">
      <c r="A731" t="str">
        <f>IF(B731="","",IF(COUNTIF($B$4:B731,B731)&lt;=1,ROW(),""))</f>
        <v/>
      </c>
    </row>
    <row r="732" spans="1:1" x14ac:dyDescent="0.25">
      <c r="A732" t="str">
        <f>IF(B732="","",IF(COUNTIF($B$4:B732,B732)&lt;=1,ROW(),""))</f>
        <v/>
      </c>
    </row>
    <row r="733" spans="1:1" x14ac:dyDescent="0.25">
      <c r="A733" t="str">
        <f>IF(B733="","",IF(COUNTIF($B$4:B733,B733)&lt;=1,ROW(),""))</f>
        <v/>
      </c>
    </row>
    <row r="734" spans="1:1" x14ac:dyDescent="0.25">
      <c r="A734" t="str">
        <f>IF(B734="","",IF(COUNTIF($B$4:B734,B734)&lt;=1,ROW(),""))</f>
        <v/>
      </c>
    </row>
    <row r="735" spans="1:1" x14ac:dyDescent="0.25">
      <c r="A735" t="str">
        <f>IF(B735="","",IF(COUNTIF($B$4:B735,B735)&lt;=1,ROW(),""))</f>
        <v/>
      </c>
    </row>
    <row r="736" spans="1:1" x14ac:dyDescent="0.25">
      <c r="A736" t="str">
        <f>IF(B736="","",IF(COUNTIF($B$4:B736,B736)&lt;=1,ROW(),""))</f>
        <v/>
      </c>
    </row>
    <row r="737" spans="1:1" x14ac:dyDescent="0.25">
      <c r="A737" t="str">
        <f>IF(B737="","",IF(COUNTIF($B$4:B737,B737)&lt;=1,ROW(),""))</f>
        <v/>
      </c>
    </row>
    <row r="738" spans="1:1" x14ac:dyDescent="0.25">
      <c r="A738" t="str">
        <f>IF(B738="","",IF(COUNTIF($B$4:B738,B738)&lt;=1,ROW(),""))</f>
        <v/>
      </c>
    </row>
    <row r="739" spans="1:1" x14ac:dyDescent="0.25">
      <c r="A739" t="str">
        <f>IF(B739="","",IF(COUNTIF($B$4:B739,B739)&lt;=1,ROW(),""))</f>
        <v/>
      </c>
    </row>
    <row r="740" spans="1:1" x14ac:dyDescent="0.25">
      <c r="A740" t="str">
        <f>IF(B740="","",IF(COUNTIF($B$4:B740,B740)&lt;=1,ROW(),""))</f>
        <v/>
      </c>
    </row>
    <row r="741" spans="1:1" x14ac:dyDescent="0.25">
      <c r="A741" t="str">
        <f>IF(B741="","",IF(COUNTIF($B$4:B741,B741)&lt;=1,ROW(),""))</f>
        <v/>
      </c>
    </row>
    <row r="742" spans="1:1" x14ac:dyDescent="0.25">
      <c r="A742" t="str">
        <f>IF(B742="","",IF(COUNTIF($B$4:B742,B742)&lt;=1,ROW(),""))</f>
        <v/>
      </c>
    </row>
    <row r="743" spans="1:1" x14ac:dyDescent="0.25">
      <c r="A743" t="str">
        <f>IF(B743="","",IF(COUNTIF($B$4:B743,B743)&lt;=1,ROW(),""))</f>
        <v/>
      </c>
    </row>
    <row r="744" spans="1:1" x14ac:dyDescent="0.25">
      <c r="A744" t="str">
        <f>IF(B744="","",IF(COUNTIF($B$4:B744,B744)&lt;=1,ROW(),""))</f>
        <v/>
      </c>
    </row>
    <row r="745" spans="1:1" x14ac:dyDescent="0.25">
      <c r="A745" t="str">
        <f>IF(B745="","",IF(COUNTIF($B$4:B745,B745)&lt;=1,ROW(),""))</f>
        <v/>
      </c>
    </row>
    <row r="746" spans="1:1" x14ac:dyDescent="0.25">
      <c r="A746" t="str">
        <f>IF(B746="","",IF(COUNTIF($B$4:B746,B746)&lt;=1,ROW(),""))</f>
        <v/>
      </c>
    </row>
    <row r="747" spans="1:1" x14ac:dyDescent="0.25">
      <c r="A747" t="str">
        <f>IF(B747="","",IF(COUNTIF($B$4:B747,B747)&lt;=1,ROW(),""))</f>
        <v/>
      </c>
    </row>
    <row r="748" spans="1:1" x14ac:dyDescent="0.25">
      <c r="A748" t="str">
        <f>IF(B748="","",IF(COUNTIF($B$4:B748,B748)&lt;=1,ROW(),""))</f>
        <v/>
      </c>
    </row>
    <row r="749" spans="1:1" x14ac:dyDescent="0.25">
      <c r="A749" t="str">
        <f>IF(B749="","",IF(COUNTIF($B$4:B749,B749)&lt;=1,ROW(),""))</f>
        <v/>
      </c>
    </row>
    <row r="750" spans="1:1" x14ac:dyDescent="0.25">
      <c r="A750" t="str">
        <f>IF(B750="","",IF(COUNTIF($B$4:B750,B750)&lt;=1,ROW(),""))</f>
        <v/>
      </c>
    </row>
    <row r="751" spans="1:1" x14ac:dyDescent="0.25">
      <c r="A751" t="str">
        <f>IF(B751="","",IF(COUNTIF($B$4:B751,B751)&lt;=1,ROW(),""))</f>
        <v/>
      </c>
    </row>
    <row r="752" spans="1:1" x14ac:dyDescent="0.25">
      <c r="A752" t="str">
        <f>IF(B752="","",IF(COUNTIF($B$4:B752,B752)&lt;=1,ROW(),""))</f>
        <v/>
      </c>
    </row>
    <row r="753" spans="1:1" x14ac:dyDescent="0.25">
      <c r="A753" t="str">
        <f>IF(B753="","",IF(COUNTIF($B$4:B753,B753)&lt;=1,ROW(),""))</f>
        <v/>
      </c>
    </row>
    <row r="754" spans="1:1" x14ac:dyDescent="0.25">
      <c r="A754" t="str">
        <f>IF(B754="","",IF(COUNTIF($B$4:B754,B754)&lt;=1,ROW(),""))</f>
        <v/>
      </c>
    </row>
    <row r="755" spans="1:1" x14ac:dyDescent="0.25">
      <c r="A755" t="str">
        <f>IF(B755="","",IF(COUNTIF($B$4:B755,B755)&lt;=1,ROW(),""))</f>
        <v/>
      </c>
    </row>
    <row r="756" spans="1:1" x14ac:dyDescent="0.25">
      <c r="A756" t="str">
        <f>IF(B756="","",IF(COUNTIF($B$4:B756,B756)&lt;=1,ROW(),""))</f>
        <v/>
      </c>
    </row>
    <row r="757" spans="1:1" x14ac:dyDescent="0.25">
      <c r="A757" t="str">
        <f>IF(B757="","",IF(COUNTIF($B$4:B757,B757)&lt;=1,ROW(),""))</f>
        <v/>
      </c>
    </row>
    <row r="758" spans="1:1" x14ac:dyDescent="0.25">
      <c r="A758" t="str">
        <f>IF(B758="","",IF(COUNTIF($B$4:B758,B758)&lt;=1,ROW(),""))</f>
        <v/>
      </c>
    </row>
    <row r="759" spans="1:1" x14ac:dyDescent="0.25">
      <c r="A759" t="str">
        <f>IF(B759="","",IF(COUNTIF($B$4:B759,B759)&lt;=1,ROW(),""))</f>
        <v/>
      </c>
    </row>
    <row r="760" spans="1:1" x14ac:dyDescent="0.25">
      <c r="A760" t="str">
        <f>IF(B760="","",IF(COUNTIF($B$4:B760,B760)&lt;=1,ROW(),""))</f>
        <v/>
      </c>
    </row>
    <row r="761" spans="1:1" x14ac:dyDescent="0.25">
      <c r="A761" t="str">
        <f>IF(B761="","",IF(COUNTIF($B$4:B761,B761)&lt;=1,ROW(),""))</f>
        <v/>
      </c>
    </row>
    <row r="762" spans="1:1" x14ac:dyDescent="0.25">
      <c r="A762" t="str">
        <f>IF(B762="","",IF(COUNTIF($B$4:B762,B762)&lt;=1,ROW(),""))</f>
        <v/>
      </c>
    </row>
    <row r="763" spans="1:1" x14ac:dyDescent="0.25">
      <c r="A763" t="str">
        <f>IF(B763="","",IF(COUNTIF($B$4:B763,B763)&lt;=1,ROW(),""))</f>
        <v/>
      </c>
    </row>
    <row r="764" spans="1:1" x14ac:dyDescent="0.25">
      <c r="A764" t="str">
        <f>IF(B764="","",IF(COUNTIF($B$4:B764,B764)&lt;=1,ROW(),""))</f>
        <v/>
      </c>
    </row>
    <row r="765" spans="1:1" x14ac:dyDescent="0.25">
      <c r="A765" t="str">
        <f>IF(B765="","",IF(COUNTIF($B$4:B765,B765)&lt;=1,ROW(),""))</f>
        <v/>
      </c>
    </row>
    <row r="766" spans="1:1" x14ac:dyDescent="0.25">
      <c r="A766" t="str">
        <f>IF(B766="","",IF(COUNTIF($B$4:B766,B766)&lt;=1,ROW(),""))</f>
        <v/>
      </c>
    </row>
    <row r="767" spans="1:1" x14ac:dyDescent="0.25">
      <c r="A767" t="str">
        <f>IF(B767="","",IF(COUNTIF($B$4:B767,B767)&lt;=1,ROW(),""))</f>
        <v/>
      </c>
    </row>
    <row r="768" spans="1:1" x14ac:dyDescent="0.25">
      <c r="A768" t="str">
        <f>IF(B768="","",IF(COUNTIF($B$4:B768,B768)&lt;=1,ROW(),""))</f>
        <v/>
      </c>
    </row>
    <row r="769" spans="1:1" x14ac:dyDescent="0.25">
      <c r="A769" t="str">
        <f>IF(B769="","",IF(COUNTIF($B$4:B769,B769)&lt;=1,ROW(),""))</f>
        <v/>
      </c>
    </row>
    <row r="770" spans="1:1" x14ac:dyDescent="0.25">
      <c r="A770" t="str">
        <f>IF(B770="","",IF(COUNTIF($B$4:B770,B770)&lt;=1,ROW(),""))</f>
        <v/>
      </c>
    </row>
    <row r="771" spans="1:1" x14ac:dyDescent="0.25">
      <c r="A771" t="str">
        <f>IF(B771="","",IF(COUNTIF($B$4:B771,B771)&lt;=1,ROW(),""))</f>
        <v/>
      </c>
    </row>
    <row r="772" spans="1:1" x14ac:dyDescent="0.25">
      <c r="A772" t="str">
        <f>IF(B772="","",IF(COUNTIF($B$4:B772,B772)&lt;=1,ROW(),""))</f>
        <v/>
      </c>
    </row>
    <row r="773" spans="1:1" x14ac:dyDescent="0.25">
      <c r="A773" t="str">
        <f>IF(B773="","",IF(COUNTIF($B$4:B773,B773)&lt;=1,ROW(),""))</f>
        <v/>
      </c>
    </row>
    <row r="774" spans="1:1" x14ac:dyDescent="0.25">
      <c r="A774" t="str">
        <f>IF(B774="","",IF(COUNTIF($B$4:B774,B774)&lt;=1,ROW(),""))</f>
        <v/>
      </c>
    </row>
    <row r="775" spans="1:1" x14ac:dyDescent="0.25">
      <c r="A775" t="str">
        <f>IF(B775="","",IF(COUNTIF($B$4:B775,B775)&lt;=1,ROW(),""))</f>
        <v/>
      </c>
    </row>
    <row r="776" spans="1:1" x14ac:dyDescent="0.25">
      <c r="A776" t="str">
        <f>IF(B776="","",IF(COUNTIF($B$4:B776,B776)&lt;=1,ROW(),""))</f>
        <v/>
      </c>
    </row>
    <row r="777" spans="1:1" x14ac:dyDescent="0.25">
      <c r="A777" t="str">
        <f>IF(B777="","",IF(COUNTIF($B$4:B777,B777)&lt;=1,ROW(),""))</f>
        <v/>
      </c>
    </row>
    <row r="778" spans="1:1" x14ac:dyDescent="0.25">
      <c r="A778" t="str">
        <f>IF(B778="","",IF(COUNTIF($B$4:B778,B778)&lt;=1,ROW(),""))</f>
        <v/>
      </c>
    </row>
    <row r="779" spans="1:1" x14ac:dyDescent="0.25">
      <c r="A779" t="str">
        <f>IF(B779="","",IF(COUNTIF($B$4:B779,B779)&lt;=1,ROW(),""))</f>
        <v/>
      </c>
    </row>
    <row r="780" spans="1:1" x14ac:dyDescent="0.25">
      <c r="A780" t="str">
        <f>IF(B780="","",IF(COUNTIF($B$4:B780,B780)&lt;=1,ROW(),""))</f>
        <v/>
      </c>
    </row>
    <row r="781" spans="1:1" x14ac:dyDescent="0.25">
      <c r="A781" t="str">
        <f>IF(B781="","",IF(COUNTIF($B$4:B781,B781)&lt;=1,ROW(),""))</f>
        <v/>
      </c>
    </row>
    <row r="782" spans="1:1" x14ac:dyDescent="0.25">
      <c r="A782" t="str">
        <f>IF(B782="","",IF(COUNTIF($B$4:B782,B782)&lt;=1,ROW(),""))</f>
        <v/>
      </c>
    </row>
    <row r="783" spans="1:1" x14ac:dyDescent="0.25">
      <c r="A783" t="str">
        <f>IF(B783="","",IF(COUNTIF($B$4:B783,B783)&lt;=1,ROW(),""))</f>
        <v/>
      </c>
    </row>
    <row r="784" spans="1:1" x14ac:dyDescent="0.25">
      <c r="A784" t="str">
        <f>IF(B784="","",IF(COUNTIF($B$4:B784,B784)&lt;=1,ROW(),""))</f>
        <v/>
      </c>
    </row>
    <row r="785" spans="1:1" x14ac:dyDescent="0.25">
      <c r="A785" t="str">
        <f>IF(B785="","",IF(COUNTIF($B$4:B785,B785)&lt;=1,ROW(),""))</f>
        <v/>
      </c>
    </row>
    <row r="786" spans="1:1" x14ac:dyDescent="0.25">
      <c r="A786" t="str">
        <f>IF(B786="","",IF(COUNTIF($B$4:B786,B786)&lt;=1,ROW(),""))</f>
        <v/>
      </c>
    </row>
    <row r="787" spans="1:1" x14ac:dyDescent="0.25">
      <c r="A787" t="str">
        <f>IF(B787="","",IF(COUNTIF($B$4:B787,B787)&lt;=1,ROW(),""))</f>
        <v/>
      </c>
    </row>
    <row r="788" spans="1:1" x14ac:dyDescent="0.25">
      <c r="A788" t="str">
        <f>IF(B788="","",IF(COUNTIF($B$4:B788,B788)&lt;=1,ROW(),""))</f>
        <v/>
      </c>
    </row>
    <row r="789" spans="1:1" x14ac:dyDescent="0.25">
      <c r="A789" t="str">
        <f>IF(B789="","",IF(COUNTIF($B$4:B789,B789)&lt;=1,ROW(),""))</f>
        <v/>
      </c>
    </row>
    <row r="790" spans="1:1" x14ac:dyDescent="0.25">
      <c r="A790" t="str">
        <f>IF(B790="","",IF(COUNTIF($B$4:B790,B790)&lt;=1,ROW(),""))</f>
        <v/>
      </c>
    </row>
    <row r="791" spans="1:1" x14ac:dyDescent="0.25">
      <c r="A791" t="str">
        <f>IF(B791="","",IF(COUNTIF($B$4:B791,B791)&lt;=1,ROW(),""))</f>
        <v/>
      </c>
    </row>
    <row r="792" spans="1:1" x14ac:dyDescent="0.25">
      <c r="A792" t="str">
        <f>IF(B792="","",IF(COUNTIF($B$4:B792,B792)&lt;=1,ROW(),""))</f>
        <v/>
      </c>
    </row>
    <row r="793" spans="1:1" x14ac:dyDescent="0.25">
      <c r="A793" t="str">
        <f>IF(B793="","",IF(COUNTIF($B$4:B793,B793)&lt;=1,ROW(),""))</f>
        <v/>
      </c>
    </row>
    <row r="794" spans="1:1" x14ac:dyDescent="0.25">
      <c r="A794" t="str">
        <f>IF(B794="","",IF(COUNTIF($B$4:B794,B794)&lt;=1,ROW(),""))</f>
        <v/>
      </c>
    </row>
    <row r="795" spans="1:1" x14ac:dyDescent="0.25">
      <c r="A795" t="str">
        <f>IF(B795="","",IF(COUNTIF($B$4:B795,B795)&lt;=1,ROW(),""))</f>
        <v/>
      </c>
    </row>
    <row r="796" spans="1:1" x14ac:dyDescent="0.25">
      <c r="A796" t="str">
        <f>IF(B796="","",IF(COUNTIF($B$4:B796,B796)&lt;=1,ROW(),""))</f>
        <v/>
      </c>
    </row>
    <row r="797" spans="1:1" x14ac:dyDescent="0.25">
      <c r="A797" t="str">
        <f>IF(B797="","",IF(COUNTIF($B$4:B797,B797)&lt;=1,ROW(),""))</f>
        <v/>
      </c>
    </row>
    <row r="798" spans="1:1" x14ac:dyDescent="0.25">
      <c r="A798" t="str">
        <f>IF(B798="","",IF(COUNTIF($B$4:B798,B798)&lt;=1,ROW(),""))</f>
        <v/>
      </c>
    </row>
    <row r="799" spans="1:1" x14ac:dyDescent="0.25">
      <c r="A799" t="str">
        <f>IF(B799="","",IF(COUNTIF($B$4:B799,B799)&lt;=1,ROW(),""))</f>
        <v/>
      </c>
    </row>
    <row r="800" spans="1:1" x14ac:dyDescent="0.25">
      <c r="A800" t="str">
        <f>IF(B800="","",IF(COUNTIF($B$4:B800,B800)&lt;=1,ROW(),""))</f>
        <v/>
      </c>
    </row>
    <row r="801" spans="1:1" x14ac:dyDescent="0.25">
      <c r="A801" t="str">
        <f>IF(B801="","",IF(COUNTIF($B$4:B801,B801)&lt;=1,ROW(),""))</f>
        <v/>
      </c>
    </row>
    <row r="802" spans="1:1" x14ac:dyDescent="0.25">
      <c r="A802" t="str">
        <f>IF(B802="","",IF(COUNTIF($B$4:B802,B802)&lt;=1,ROW(),""))</f>
        <v/>
      </c>
    </row>
    <row r="803" spans="1:1" x14ac:dyDescent="0.25">
      <c r="A803" t="str">
        <f>IF(B803="","",IF(COUNTIF($B$4:B803,B803)&lt;=1,ROW(),""))</f>
        <v/>
      </c>
    </row>
    <row r="804" spans="1:1" x14ac:dyDescent="0.25">
      <c r="A804" t="str">
        <f>IF(B804="","",IF(COUNTIF($B$4:B804,B804)&lt;=1,ROW(),""))</f>
        <v/>
      </c>
    </row>
    <row r="805" spans="1:1" x14ac:dyDescent="0.25">
      <c r="A805" t="str">
        <f>IF(B805="","",IF(COUNTIF($B$4:B805,B805)&lt;=1,ROW(),""))</f>
        <v/>
      </c>
    </row>
    <row r="806" spans="1:1" x14ac:dyDescent="0.25">
      <c r="A806" t="str">
        <f>IF(B806="","",IF(COUNTIF($B$4:B806,B806)&lt;=1,ROW(),""))</f>
        <v/>
      </c>
    </row>
    <row r="807" spans="1:1" x14ac:dyDescent="0.25">
      <c r="A807" t="str">
        <f>IF(B807="","",IF(COUNTIF($B$4:B807,B807)&lt;=1,ROW(),""))</f>
        <v/>
      </c>
    </row>
    <row r="808" spans="1:1" x14ac:dyDescent="0.25">
      <c r="A808" t="str">
        <f>IF(B808="","",IF(COUNTIF($B$4:B808,B808)&lt;=1,ROW(),""))</f>
        <v/>
      </c>
    </row>
    <row r="809" spans="1:1" x14ac:dyDescent="0.25">
      <c r="A809" t="str">
        <f>IF(B809="","",IF(COUNTIF($B$4:B809,B809)&lt;=1,ROW(),""))</f>
        <v/>
      </c>
    </row>
    <row r="810" spans="1:1" x14ac:dyDescent="0.25">
      <c r="A810" t="str">
        <f>IF(B810="","",IF(COUNTIF($B$4:B810,B810)&lt;=1,ROW(),""))</f>
        <v/>
      </c>
    </row>
    <row r="811" spans="1:1" x14ac:dyDescent="0.25">
      <c r="A811" t="str">
        <f>IF(B811="","",IF(COUNTIF($B$4:B811,B811)&lt;=1,ROW(),""))</f>
        <v/>
      </c>
    </row>
    <row r="812" spans="1:1" x14ac:dyDescent="0.25">
      <c r="A812" t="str">
        <f>IF(B812="","",IF(COUNTIF($B$4:B812,B812)&lt;=1,ROW(),""))</f>
        <v/>
      </c>
    </row>
    <row r="813" spans="1:1" x14ac:dyDescent="0.25">
      <c r="A813" t="str">
        <f>IF(B813="","",IF(COUNTIF($B$4:B813,B813)&lt;=1,ROW(),""))</f>
        <v/>
      </c>
    </row>
    <row r="814" spans="1:1" x14ac:dyDescent="0.25">
      <c r="A814" t="str">
        <f>IF(B814="","",IF(COUNTIF($B$4:B814,B814)&lt;=1,ROW(),""))</f>
        <v/>
      </c>
    </row>
    <row r="815" spans="1:1" x14ac:dyDescent="0.25">
      <c r="A815" t="str">
        <f>IF(B815="","",IF(COUNTIF($B$4:B815,B815)&lt;=1,ROW(),""))</f>
        <v/>
      </c>
    </row>
    <row r="816" spans="1:1" x14ac:dyDescent="0.25">
      <c r="A816" t="str">
        <f>IF(B816="","",IF(COUNTIF($B$4:B816,B816)&lt;=1,ROW(),""))</f>
        <v/>
      </c>
    </row>
    <row r="817" spans="1:1" x14ac:dyDescent="0.25">
      <c r="A817" t="str">
        <f>IF(B817="","",IF(COUNTIF($B$4:B817,B817)&lt;=1,ROW(),""))</f>
        <v/>
      </c>
    </row>
    <row r="818" spans="1:1" x14ac:dyDescent="0.25">
      <c r="A818" t="str">
        <f>IF(B818="","",IF(COUNTIF($B$4:B818,B818)&lt;=1,ROW(),""))</f>
        <v/>
      </c>
    </row>
    <row r="819" spans="1:1" x14ac:dyDescent="0.25">
      <c r="A819" t="str">
        <f>IF(B819="","",IF(COUNTIF($B$4:B819,B819)&lt;=1,ROW(),""))</f>
        <v/>
      </c>
    </row>
    <row r="820" spans="1:1" x14ac:dyDescent="0.25">
      <c r="A820" t="str">
        <f>IF(B820="","",IF(COUNTIF($B$4:B820,B820)&lt;=1,ROW(),""))</f>
        <v/>
      </c>
    </row>
    <row r="821" spans="1:1" x14ac:dyDescent="0.25">
      <c r="A821" t="str">
        <f>IF(B821="","",IF(COUNTIF($B$4:B821,B821)&lt;=1,ROW(),""))</f>
        <v/>
      </c>
    </row>
    <row r="822" spans="1:1" x14ac:dyDescent="0.25">
      <c r="A822" t="str">
        <f>IF(B822="","",IF(COUNTIF($B$4:B822,B822)&lt;=1,ROW(),""))</f>
        <v/>
      </c>
    </row>
    <row r="823" spans="1:1" x14ac:dyDescent="0.25">
      <c r="A823" t="str">
        <f>IF(B823="","",IF(COUNTIF($B$4:B823,B823)&lt;=1,ROW(),""))</f>
        <v/>
      </c>
    </row>
    <row r="824" spans="1:1" x14ac:dyDescent="0.25">
      <c r="A824" t="str">
        <f>IF(B824="","",IF(COUNTIF($B$4:B824,B824)&lt;=1,ROW(),""))</f>
        <v/>
      </c>
    </row>
    <row r="825" spans="1:1" x14ac:dyDescent="0.25">
      <c r="A825" t="str">
        <f>IF(B825="","",IF(COUNTIF($B$4:B825,B825)&lt;=1,ROW(),""))</f>
        <v/>
      </c>
    </row>
    <row r="826" spans="1:1" x14ac:dyDescent="0.25">
      <c r="A826" t="str">
        <f>IF(B826="","",IF(COUNTIF($B$4:B826,B826)&lt;=1,ROW(),""))</f>
        <v/>
      </c>
    </row>
    <row r="827" spans="1:1" x14ac:dyDescent="0.25">
      <c r="A827" t="str">
        <f>IF(B827="","",IF(COUNTIF($B$4:B827,B827)&lt;=1,ROW(),""))</f>
        <v/>
      </c>
    </row>
    <row r="828" spans="1:1" x14ac:dyDescent="0.25">
      <c r="A828" t="str">
        <f>IF(B828="","",IF(COUNTIF($B$4:B828,B828)&lt;=1,ROW(),""))</f>
        <v/>
      </c>
    </row>
    <row r="829" spans="1:1" x14ac:dyDescent="0.25">
      <c r="A829" t="str">
        <f>IF(B829="","",IF(COUNTIF($B$4:B829,B829)&lt;=1,ROW(),""))</f>
        <v/>
      </c>
    </row>
    <row r="830" spans="1:1" x14ac:dyDescent="0.25">
      <c r="A830" t="str">
        <f>IF(B830="","",IF(COUNTIF($B$4:B830,B830)&lt;=1,ROW(),""))</f>
        <v/>
      </c>
    </row>
    <row r="831" spans="1:1" x14ac:dyDescent="0.25">
      <c r="A831" t="str">
        <f>IF(B831="","",IF(COUNTIF($B$4:B831,B831)&lt;=1,ROW(),""))</f>
        <v/>
      </c>
    </row>
    <row r="832" spans="1:1" x14ac:dyDescent="0.25">
      <c r="A832" t="str">
        <f>IF(B832="","",IF(COUNTIF($B$4:B832,B832)&lt;=1,ROW(),""))</f>
        <v/>
      </c>
    </row>
    <row r="833" spans="1:1" x14ac:dyDescent="0.25">
      <c r="A833" t="str">
        <f>IF(B833="","",IF(COUNTIF($B$4:B833,B833)&lt;=1,ROW(),""))</f>
        <v/>
      </c>
    </row>
    <row r="834" spans="1:1" x14ac:dyDescent="0.25">
      <c r="A834" t="str">
        <f>IF(B834="","",IF(COUNTIF($B$4:B834,B834)&lt;=1,ROW(),""))</f>
        <v/>
      </c>
    </row>
    <row r="835" spans="1:1" x14ac:dyDescent="0.25">
      <c r="A835" t="str">
        <f>IF(B835="","",IF(COUNTIF($B$4:B835,B835)&lt;=1,ROW(),""))</f>
        <v/>
      </c>
    </row>
    <row r="836" spans="1:1" x14ac:dyDescent="0.25">
      <c r="A836" t="str">
        <f>IF(B836="","",IF(COUNTIF($B$4:B836,B836)&lt;=1,ROW(),""))</f>
        <v/>
      </c>
    </row>
    <row r="837" spans="1:1" x14ac:dyDescent="0.25">
      <c r="A837" t="str">
        <f>IF(B837="","",IF(COUNTIF($B$4:B837,B837)&lt;=1,ROW(),""))</f>
        <v/>
      </c>
    </row>
    <row r="838" spans="1:1" x14ac:dyDescent="0.25">
      <c r="A838" t="str">
        <f>IF(B838="","",IF(COUNTIF($B$4:B838,B838)&lt;=1,ROW(),""))</f>
        <v/>
      </c>
    </row>
    <row r="839" spans="1:1" x14ac:dyDescent="0.25">
      <c r="A839" t="str">
        <f>IF(B839="","",IF(COUNTIF($B$4:B839,B839)&lt;=1,ROW(),""))</f>
        <v/>
      </c>
    </row>
    <row r="840" spans="1:1" x14ac:dyDescent="0.25">
      <c r="A840" t="str">
        <f>IF(B840="","",IF(COUNTIF($B$4:B840,B840)&lt;=1,ROW(),""))</f>
        <v/>
      </c>
    </row>
    <row r="841" spans="1:1" x14ac:dyDescent="0.25">
      <c r="A841" t="str">
        <f>IF(B841="","",IF(COUNTIF($B$4:B841,B841)&lt;=1,ROW(),""))</f>
        <v/>
      </c>
    </row>
    <row r="842" spans="1:1" x14ac:dyDescent="0.25">
      <c r="A842" t="str">
        <f>IF(B842="","",IF(COUNTIF($B$4:B842,B842)&lt;=1,ROW(),""))</f>
        <v/>
      </c>
    </row>
    <row r="843" spans="1:1" x14ac:dyDescent="0.25">
      <c r="A843" t="str">
        <f>IF(B843="","",IF(COUNTIF($B$4:B843,B843)&lt;=1,ROW(),""))</f>
        <v/>
      </c>
    </row>
    <row r="844" spans="1:1" x14ac:dyDescent="0.25">
      <c r="A844" t="str">
        <f>IF(B844="","",IF(COUNTIF($B$4:B844,B844)&lt;=1,ROW(),""))</f>
        <v/>
      </c>
    </row>
    <row r="845" spans="1:1" x14ac:dyDescent="0.25">
      <c r="A845" t="str">
        <f>IF(B845="","",IF(COUNTIF($B$4:B845,B845)&lt;=1,ROW(),""))</f>
        <v/>
      </c>
    </row>
    <row r="846" spans="1:1" x14ac:dyDescent="0.25">
      <c r="A846" t="str">
        <f>IF(B846="","",IF(COUNTIF($B$4:B846,B846)&lt;=1,ROW(),""))</f>
        <v/>
      </c>
    </row>
    <row r="847" spans="1:1" x14ac:dyDescent="0.25">
      <c r="A847" t="str">
        <f>IF(B847="","",IF(COUNTIF($B$4:B847,B847)&lt;=1,ROW(),""))</f>
        <v/>
      </c>
    </row>
    <row r="848" spans="1:1" x14ac:dyDescent="0.25">
      <c r="A848" t="str">
        <f>IF(B848="","",IF(COUNTIF($B$4:B848,B848)&lt;=1,ROW(),""))</f>
        <v/>
      </c>
    </row>
    <row r="849" spans="1:1" x14ac:dyDescent="0.25">
      <c r="A849" t="str">
        <f>IF(B849="","",IF(COUNTIF($B$4:B849,B849)&lt;=1,ROW(),""))</f>
        <v/>
      </c>
    </row>
    <row r="850" spans="1:1" x14ac:dyDescent="0.25">
      <c r="A850" t="str">
        <f>IF(B850="","",IF(COUNTIF($B$4:B850,B850)&lt;=1,ROW(),""))</f>
        <v/>
      </c>
    </row>
    <row r="851" spans="1:1" x14ac:dyDescent="0.25">
      <c r="A851" t="str">
        <f>IF(B851="","",IF(COUNTIF($B$4:B851,B851)&lt;=1,ROW(),""))</f>
        <v/>
      </c>
    </row>
    <row r="852" spans="1:1" x14ac:dyDescent="0.25">
      <c r="A852" t="str">
        <f>IF(B852="","",IF(COUNTIF($B$4:B852,B852)&lt;=1,ROW(),""))</f>
        <v/>
      </c>
    </row>
    <row r="853" spans="1:1" x14ac:dyDescent="0.25">
      <c r="A853" t="str">
        <f>IF(B853="","",IF(COUNTIF($B$4:B853,B853)&lt;=1,ROW(),""))</f>
        <v/>
      </c>
    </row>
    <row r="854" spans="1:1" x14ac:dyDescent="0.25">
      <c r="A854" t="str">
        <f>IF(B854="","",IF(COUNTIF($B$4:B854,B854)&lt;=1,ROW(),""))</f>
        <v/>
      </c>
    </row>
    <row r="855" spans="1:1" x14ac:dyDescent="0.25">
      <c r="A855" t="str">
        <f>IF(B855="","",IF(COUNTIF($B$4:B855,B855)&lt;=1,ROW(),""))</f>
        <v/>
      </c>
    </row>
    <row r="856" spans="1:1" x14ac:dyDescent="0.25">
      <c r="A856" t="str">
        <f>IF(B856="","",IF(COUNTIF($B$4:B856,B856)&lt;=1,ROW(),""))</f>
        <v/>
      </c>
    </row>
    <row r="857" spans="1:1" x14ac:dyDescent="0.25">
      <c r="A857" t="str">
        <f>IF(B857="","",IF(COUNTIF($B$4:B857,B857)&lt;=1,ROW(),""))</f>
        <v/>
      </c>
    </row>
    <row r="858" spans="1:1" x14ac:dyDescent="0.25">
      <c r="A858" t="str">
        <f>IF(B858="","",IF(COUNTIF($B$4:B858,B858)&lt;=1,ROW(),""))</f>
        <v/>
      </c>
    </row>
    <row r="859" spans="1:1" x14ac:dyDescent="0.25">
      <c r="A859" t="str">
        <f>IF(B859="","",IF(COUNTIF($B$4:B859,B859)&lt;=1,ROW(),""))</f>
        <v/>
      </c>
    </row>
    <row r="860" spans="1:1" x14ac:dyDescent="0.25">
      <c r="A860" t="str">
        <f>IF(B860="","",IF(COUNTIF($B$4:B860,B860)&lt;=1,ROW(),""))</f>
        <v/>
      </c>
    </row>
    <row r="861" spans="1:1" x14ac:dyDescent="0.25">
      <c r="A861" t="str">
        <f>IF(B861="","",IF(COUNTIF($B$4:B861,B861)&lt;=1,ROW(),""))</f>
        <v/>
      </c>
    </row>
    <row r="862" spans="1:1" x14ac:dyDescent="0.25">
      <c r="A862" t="str">
        <f>IF(B862="","",IF(COUNTIF($B$4:B862,B862)&lt;=1,ROW(),""))</f>
        <v/>
      </c>
    </row>
    <row r="863" spans="1:1" x14ac:dyDescent="0.25">
      <c r="A863" t="str">
        <f>IF(B863="","",IF(COUNTIF($B$4:B863,B863)&lt;=1,ROW(),""))</f>
        <v/>
      </c>
    </row>
    <row r="864" spans="1:1" x14ac:dyDescent="0.25">
      <c r="A864" t="str">
        <f>IF(B864="","",IF(COUNTIF($B$4:B864,B864)&lt;=1,ROW(),""))</f>
        <v/>
      </c>
    </row>
    <row r="865" spans="1:1" x14ac:dyDescent="0.25">
      <c r="A865" t="str">
        <f>IF(B865="","",IF(COUNTIF($B$4:B865,B865)&lt;=1,ROW(),""))</f>
        <v/>
      </c>
    </row>
    <row r="866" spans="1:1" x14ac:dyDescent="0.25">
      <c r="A866" t="str">
        <f>IF(B866="","",IF(COUNTIF($B$4:B866,B866)&lt;=1,ROW(),""))</f>
        <v/>
      </c>
    </row>
    <row r="867" spans="1:1" x14ac:dyDescent="0.25">
      <c r="A867" t="str">
        <f>IF(B867="","",IF(COUNTIF($B$4:B867,B867)&lt;=1,ROW(),""))</f>
        <v/>
      </c>
    </row>
    <row r="868" spans="1:1" x14ac:dyDescent="0.25">
      <c r="A868" t="str">
        <f>IF(B868="","",IF(COUNTIF($B$4:B868,B868)&lt;=1,ROW(),""))</f>
        <v/>
      </c>
    </row>
    <row r="869" spans="1:1" x14ac:dyDescent="0.25">
      <c r="A869" t="str">
        <f>IF(B869="","",IF(COUNTIF($B$4:B869,B869)&lt;=1,ROW(),""))</f>
        <v/>
      </c>
    </row>
    <row r="870" spans="1:1" x14ac:dyDescent="0.25">
      <c r="A870" t="str">
        <f>IF(B870="","",IF(COUNTIF($B$4:B870,B870)&lt;=1,ROW(),""))</f>
        <v/>
      </c>
    </row>
    <row r="871" spans="1:1" x14ac:dyDescent="0.25">
      <c r="A871" t="str">
        <f>IF(B871="","",IF(COUNTIF($B$4:B871,B871)&lt;=1,ROW(),""))</f>
        <v/>
      </c>
    </row>
    <row r="872" spans="1:1" x14ac:dyDescent="0.25">
      <c r="A872" t="str">
        <f>IF(B872="","",IF(COUNTIF($B$4:B872,B872)&lt;=1,ROW(),""))</f>
        <v/>
      </c>
    </row>
    <row r="873" spans="1:1" x14ac:dyDescent="0.25">
      <c r="A873" t="str">
        <f>IF(B873="","",IF(COUNTIF($B$4:B873,B873)&lt;=1,ROW(),""))</f>
        <v/>
      </c>
    </row>
    <row r="874" spans="1:1" x14ac:dyDescent="0.25">
      <c r="A874" t="str">
        <f>IF(B874="","",IF(COUNTIF($B$4:B874,B874)&lt;=1,ROW(),""))</f>
        <v/>
      </c>
    </row>
    <row r="875" spans="1:1" x14ac:dyDescent="0.25">
      <c r="A875" t="str">
        <f>IF(B875="","",IF(COUNTIF($B$4:B875,B875)&lt;=1,ROW(),""))</f>
        <v/>
      </c>
    </row>
    <row r="876" spans="1:1" x14ac:dyDescent="0.25">
      <c r="A876" t="str">
        <f>IF(B876="","",IF(COUNTIF($B$4:B876,B876)&lt;=1,ROW(),""))</f>
        <v/>
      </c>
    </row>
    <row r="877" spans="1:1" x14ac:dyDescent="0.25">
      <c r="A877" t="str">
        <f>IF(B877="","",IF(COUNTIF($B$4:B877,B877)&lt;=1,ROW(),""))</f>
        <v/>
      </c>
    </row>
    <row r="878" spans="1:1" x14ac:dyDescent="0.25">
      <c r="A878" t="str">
        <f>IF(B878="","",IF(COUNTIF($B$4:B878,B878)&lt;=1,ROW(),""))</f>
        <v/>
      </c>
    </row>
    <row r="879" spans="1:1" x14ac:dyDescent="0.25">
      <c r="A879" t="str">
        <f>IF(B879="","",IF(COUNTIF($B$4:B879,B879)&lt;=1,ROW(),""))</f>
        <v/>
      </c>
    </row>
    <row r="880" spans="1:1" x14ac:dyDescent="0.25">
      <c r="A880" t="str">
        <f>IF(B880="","",IF(COUNTIF($B$4:B880,B880)&lt;=1,ROW(),""))</f>
        <v/>
      </c>
    </row>
    <row r="881" spans="1:1" x14ac:dyDescent="0.25">
      <c r="A881" t="str">
        <f>IF(B881="","",IF(COUNTIF($B$4:B881,B881)&lt;=1,ROW(),""))</f>
        <v/>
      </c>
    </row>
    <row r="882" spans="1:1" x14ac:dyDescent="0.25">
      <c r="A882" t="str">
        <f>IF(B882="","",IF(COUNTIF($B$4:B882,B882)&lt;=1,ROW(),""))</f>
        <v/>
      </c>
    </row>
    <row r="883" spans="1:1" x14ac:dyDescent="0.25">
      <c r="A883" t="str">
        <f>IF(B883="","",IF(COUNTIF($B$4:B883,B883)&lt;=1,ROW(),""))</f>
        <v/>
      </c>
    </row>
    <row r="884" spans="1:1" x14ac:dyDescent="0.25">
      <c r="A884" t="str">
        <f>IF(B884="","",IF(COUNTIF($B$4:B884,B884)&lt;=1,ROW(),""))</f>
        <v/>
      </c>
    </row>
    <row r="885" spans="1:1" x14ac:dyDescent="0.25">
      <c r="A885" t="str">
        <f>IF(B885="","",IF(COUNTIF($B$4:B885,B885)&lt;=1,ROW(),""))</f>
        <v/>
      </c>
    </row>
    <row r="886" spans="1:1" x14ac:dyDescent="0.25">
      <c r="A886" t="str">
        <f>IF(B886="","",IF(COUNTIF($B$4:B886,B886)&lt;=1,ROW(),""))</f>
        <v/>
      </c>
    </row>
    <row r="887" spans="1:1" x14ac:dyDescent="0.25">
      <c r="A887" t="str">
        <f>IF(B887="","",IF(COUNTIF($B$4:B887,B887)&lt;=1,ROW(),""))</f>
        <v/>
      </c>
    </row>
    <row r="888" spans="1:1" x14ac:dyDescent="0.25">
      <c r="A888" t="str">
        <f>IF(B888="","",IF(COUNTIF($B$4:B888,B888)&lt;=1,ROW(),""))</f>
        <v/>
      </c>
    </row>
    <row r="889" spans="1:1" x14ac:dyDescent="0.25">
      <c r="A889" t="str">
        <f>IF(B889="","",IF(COUNTIF($B$4:B889,B889)&lt;=1,ROW(),""))</f>
        <v/>
      </c>
    </row>
    <row r="890" spans="1:1" x14ac:dyDescent="0.25">
      <c r="A890" t="str">
        <f>IF(B890="","",IF(COUNTIF($B$4:B890,B890)&lt;=1,ROW(),""))</f>
        <v/>
      </c>
    </row>
    <row r="891" spans="1:1" x14ac:dyDescent="0.25">
      <c r="A891" t="str">
        <f>IF(B891="","",IF(COUNTIF($B$4:B891,B891)&lt;=1,ROW(),""))</f>
        <v/>
      </c>
    </row>
    <row r="892" spans="1:1" x14ac:dyDescent="0.25">
      <c r="A892" t="str">
        <f>IF(B892="","",IF(COUNTIF($B$4:B892,B892)&lt;=1,ROW(),""))</f>
        <v/>
      </c>
    </row>
    <row r="893" spans="1:1" x14ac:dyDescent="0.25">
      <c r="A893" t="str">
        <f>IF(B893="","",IF(COUNTIF($B$4:B893,B893)&lt;=1,ROW(),""))</f>
        <v/>
      </c>
    </row>
    <row r="894" spans="1:1" x14ac:dyDescent="0.25">
      <c r="A894" t="str">
        <f>IF(B894="","",IF(COUNTIF($B$4:B894,B894)&lt;=1,ROW(),""))</f>
        <v/>
      </c>
    </row>
    <row r="895" spans="1:1" x14ac:dyDescent="0.25">
      <c r="A895" t="str">
        <f>IF(B895="","",IF(COUNTIF($B$4:B895,B895)&lt;=1,ROW(),""))</f>
        <v/>
      </c>
    </row>
    <row r="896" spans="1:1" x14ac:dyDescent="0.25">
      <c r="A896" t="str">
        <f>IF(B896="","",IF(COUNTIF($B$4:B896,B896)&lt;=1,ROW(),""))</f>
        <v/>
      </c>
    </row>
    <row r="897" spans="1:1" x14ac:dyDescent="0.25">
      <c r="A897" t="str">
        <f>IF(B897="","",IF(COUNTIF($B$4:B897,B897)&lt;=1,ROW(),""))</f>
        <v/>
      </c>
    </row>
    <row r="898" spans="1:1" x14ac:dyDescent="0.25">
      <c r="A898" t="str">
        <f>IF(B898="","",IF(COUNTIF($B$4:B898,B898)&lt;=1,ROW(),""))</f>
        <v/>
      </c>
    </row>
    <row r="899" spans="1:1" x14ac:dyDescent="0.25">
      <c r="A899" t="str">
        <f>IF(B899="","",IF(COUNTIF($B$4:B899,B899)&lt;=1,ROW(),""))</f>
        <v/>
      </c>
    </row>
    <row r="900" spans="1:1" x14ac:dyDescent="0.25">
      <c r="A900" t="str">
        <f>IF(B900="","",IF(COUNTIF($B$4:B900,B900)&lt;=1,ROW(),""))</f>
        <v/>
      </c>
    </row>
    <row r="901" spans="1:1" x14ac:dyDescent="0.25">
      <c r="A901" t="str">
        <f>IF(B901="","",IF(COUNTIF($B$4:B901,B901)&lt;=1,ROW(),""))</f>
        <v/>
      </c>
    </row>
    <row r="902" spans="1:1" x14ac:dyDescent="0.25">
      <c r="A902" t="str">
        <f>IF(B902="","",IF(COUNTIF($B$4:B902,B902)&lt;=1,ROW(),""))</f>
        <v/>
      </c>
    </row>
    <row r="903" spans="1:1" x14ac:dyDescent="0.25">
      <c r="A903" t="str">
        <f>IF(B903="","",IF(COUNTIF($B$4:B903,B903)&lt;=1,ROW(),""))</f>
        <v/>
      </c>
    </row>
    <row r="904" spans="1:1" x14ac:dyDescent="0.25">
      <c r="A904" t="str">
        <f>IF(B904="","",IF(COUNTIF($B$4:B904,B904)&lt;=1,ROW(),""))</f>
        <v/>
      </c>
    </row>
    <row r="905" spans="1:1" x14ac:dyDescent="0.25">
      <c r="A905" t="str">
        <f>IF(B905="","",IF(COUNTIF($B$4:B905,B905)&lt;=1,ROW(),""))</f>
        <v/>
      </c>
    </row>
    <row r="906" spans="1:1" x14ac:dyDescent="0.25">
      <c r="A906" t="str">
        <f>IF(B906="","",IF(COUNTIF($B$4:B906,B906)&lt;=1,ROW(),""))</f>
        <v/>
      </c>
    </row>
    <row r="907" spans="1:1" x14ac:dyDescent="0.25">
      <c r="A907" t="str">
        <f>IF(B907="","",IF(COUNTIF($B$4:B907,B907)&lt;=1,ROW(),""))</f>
        <v/>
      </c>
    </row>
    <row r="908" spans="1:1" x14ac:dyDescent="0.25">
      <c r="A908" t="str">
        <f>IF(B908="","",IF(COUNTIF($B$4:B908,B908)&lt;=1,ROW(),""))</f>
        <v/>
      </c>
    </row>
    <row r="909" spans="1:1" x14ac:dyDescent="0.25">
      <c r="A909" t="str">
        <f>IF(B909="","",IF(COUNTIF($B$4:B909,B909)&lt;=1,ROW(),""))</f>
        <v/>
      </c>
    </row>
    <row r="910" spans="1:1" x14ac:dyDescent="0.25">
      <c r="A910" t="str">
        <f>IF(B910="","",IF(COUNTIF($B$4:B910,B910)&lt;=1,ROW(),""))</f>
        <v/>
      </c>
    </row>
    <row r="911" spans="1:1" x14ac:dyDescent="0.25">
      <c r="A911" t="str">
        <f>IF(B911="","",IF(COUNTIF($B$4:B911,B911)&lt;=1,ROW(),""))</f>
        <v/>
      </c>
    </row>
    <row r="912" spans="1:1" x14ac:dyDescent="0.25">
      <c r="A912" t="str">
        <f>IF(B912="","",IF(COUNTIF($B$4:B912,B912)&lt;=1,ROW(),""))</f>
        <v/>
      </c>
    </row>
    <row r="913" spans="1:1" x14ac:dyDescent="0.25">
      <c r="A913" t="str">
        <f>IF(B913="","",IF(COUNTIF($B$4:B913,B913)&lt;=1,ROW(),""))</f>
        <v/>
      </c>
    </row>
    <row r="914" spans="1:1" x14ac:dyDescent="0.25">
      <c r="A914" t="str">
        <f>IF(B914="","",IF(COUNTIF($B$4:B914,B914)&lt;=1,ROW(),""))</f>
        <v/>
      </c>
    </row>
    <row r="915" spans="1:1" x14ac:dyDescent="0.25">
      <c r="A915" t="str">
        <f>IF(B915="","",IF(COUNTIF($B$4:B915,B915)&lt;=1,ROW(),""))</f>
        <v/>
      </c>
    </row>
    <row r="916" spans="1:1" x14ac:dyDescent="0.25">
      <c r="A916" t="str">
        <f>IF(B916="","",IF(COUNTIF($B$4:B916,B916)&lt;=1,ROW(),""))</f>
        <v/>
      </c>
    </row>
    <row r="917" spans="1:1" x14ac:dyDescent="0.25">
      <c r="A917" t="str">
        <f>IF(B917="","",IF(COUNTIF($B$4:B917,B917)&lt;=1,ROW(),""))</f>
        <v/>
      </c>
    </row>
    <row r="918" spans="1:1" x14ac:dyDescent="0.25">
      <c r="A918" t="str">
        <f>IF(B918="","",IF(COUNTIF($B$4:B918,B918)&lt;=1,ROW(),""))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1:P160"/>
  <sheetViews>
    <sheetView rightToLeft="1" workbookViewId="0">
      <selection activeCell="P10" sqref="P10"/>
    </sheetView>
  </sheetViews>
  <sheetFormatPr defaultRowHeight="13.8" x14ac:dyDescent="0.25"/>
  <cols>
    <col min="1" max="1" width="3" customWidth="1"/>
    <col min="3" max="3" width="15" customWidth="1"/>
    <col min="4" max="4" width="21.09765625" customWidth="1"/>
    <col min="5" max="5" width="24.5" customWidth="1"/>
    <col min="8" max="8" width="12.5" customWidth="1"/>
  </cols>
  <sheetData>
    <row r="1" spans="2:16" x14ac:dyDescent="0.25">
      <c r="D1" t="s">
        <v>18</v>
      </c>
    </row>
    <row r="2" spans="2:16" x14ac:dyDescent="0.25">
      <c r="F2" t="s">
        <v>19</v>
      </c>
    </row>
    <row r="3" spans="2:16" x14ac:dyDescent="0.25"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</row>
    <row r="4" spans="2:16" x14ac:dyDescent="0.25">
      <c r="D4" t="s">
        <v>58</v>
      </c>
      <c r="F4">
        <v>1000</v>
      </c>
      <c r="H4">
        <f>SUMPRODUCT(($F$4:F4-$G$4:G4),--($D$4:D4=$D4))</f>
        <v>1000</v>
      </c>
    </row>
    <row r="5" spans="2:16" x14ac:dyDescent="0.25">
      <c r="D5" s="5" t="s">
        <v>2</v>
      </c>
      <c r="F5">
        <v>1000</v>
      </c>
      <c r="H5">
        <f>SUMPRODUCT(($F$4:F5-$G$4:G5),--($D$4:D5=$D5))</f>
        <v>1000</v>
      </c>
    </row>
    <row r="6" spans="2:16" x14ac:dyDescent="0.25">
      <c r="D6" t="s">
        <v>2</v>
      </c>
      <c r="G6">
        <v>300</v>
      </c>
      <c r="H6" s="2">
        <f>SUMPRODUCT(($F$4:F6-$G$4:G6),--($D$4:D6=$D6))</f>
        <v>700</v>
      </c>
      <c r="I6" t="s">
        <v>15</v>
      </c>
      <c r="J6" t="s">
        <v>16</v>
      </c>
      <c r="P6" t="s">
        <v>17</v>
      </c>
    </row>
    <row r="7" spans="2:16" x14ac:dyDescent="0.25">
      <c r="D7" t="s">
        <v>59</v>
      </c>
      <c r="H7">
        <f>SUMPRODUCT(($F$4:F7-$G$4:G7),--($D$4:D7=$D7))</f>
        <v>0</v>
      </c>
      <c r="I7" t="s">
        <v>14</v>
      </c>
    </row>
    <row r="8" spans="2:16" ht="14.25" x14ac:dyDescent="0.2">
      <c r="D8" t="str">
        <f ca="1">OFFSET('شجرة الحسابات'!$G$4,,,COUNTA('شجرة الحسابات'!$G$4:$G$453))</f>
        <v>م.نثرية</v>
      </c>
      <c r="H8">
        <f ca="1">SUMPRODUCT(($F$4:F8-$G$4:G8),--($D$4:D8=$D8))</f>
        <v>0</v>
      </c>
    </row>
    <row r="9" spans="2:16" ht="14.25" x14ac:dyDescent="0.2">
      <c r="D9" t="str">
        <f ca="1">OFFSET('شجرة الحسابات'!$G$4,,,COUNTA('شجرة الحسابات'!$G$4:$G$453))</f>
        <v>الكهرباء</v>
      </c>
      <c r="H9">
        <f ca="1">SUMPRODUCT(($F$4:F9-$G$4:G9),--($D$4:D9=$D9))</f>
        <v>0</v>
      </c>
    </row>
    <row r="10" spans="2:16" x14ac:dyDescent="0.25">
      <c r="D10" t="str">
        <f ca="1">OFFSET('شجرة الحسابات'!$G$4,,,COUNTA('شجرة الحسابات'!$G$4:$G$453))</f>
        <v>الاجتماعية</v>
      </c>
      <c r="H10">
        <f ca="1">SUMPRODUCT(($F$4:F10-$G$4:G10),--($D$4:D10=$D10))</f>
        <v>0</v>
      </c>
      <c r="P10" t="s">
        <v>20</v>
      </c>
    </row>
    <row r="11" spans="2:16" ht="14.25" x14ac:dyDescent="0.2">
      <c r="D11" t="str">
        <f ca="1">OFFSET('شجرة الحسابات'!$G$4,,,COUNTA('شجرة الحسابات'!$G$4:$G$453))</f>
        <v>الصندوق</v>
      </c>
      <c r="H11">
        <f ca="1">SUMPRODUCT(($F$4:F11-$G$4:G11),--($D$4:D11=$D11))</f>
        <v>0</v>
      </c>
    </row>
    <row r="12" spans="2:16" x14ac:dyDescent="0.25">
      <c r="D12" t="str">
        <f ca="1">OFFSET('شجرة الحسابات'!$G$4,,,COUNTA('شجرة الحسابات'!$G$4:$G$453))</f>
        <v>الايرادات متنوعة</v>
      </c>
      <c r="H12">
        <f ca="1">SUMPRODUCT(($F$4:F12-$G$4:G12),--($D$4:D12=$D12))</f>
        <v>0</v>
      </c>
      <c r="P12" t="s">
        <v>21</v>
      </c>
    </row>
    <row r="13" spans="2:16" ht="14.25" x14ac:dyDescent="0.2">
      <c r="D13" t="str">
        <f ca="1">OFFSET('شجرة الحسابات'!$G$4,,,COUNTA('شجرة الحسابات'!$G$4:$G$453))</f>
        <v>تبرعات</v>
      </c>
      <c r="H13">
        <f ca="1">SUMPRODUCT(($F$4:F13-$G$4:G13),--($D$4:D13=$D13))</f>
        <v>0</v>
      </c>
    </row>
    <row r="14" spans="2:16" ht="14.25" x14ac:dyDescent="0.2">
      <c r="D14" t="str">
        <f ca="1">OFFSET('شجرة الحسابات'!$G$4,,,COUNTA('شجرة الحسابات'!$G$4:$G$453))</f>
        <v>المذكورين</v>
      </c>
      <c r="H14">
        <f ca="1">SUMPRODUCT(($F$4:F14-$G$4:G14),--($D$4:D14=$D14))</f>
        <v>0</v>
      </c>
    </row>
    <row r="15" spans="2:16" x14ac:dyDescent="0.25">
      <c r="D15" t="str">
        <f ca="1">OFFSET('شجرة الحسابات'!$G$4,,,COUNTA('شجرة الحسابات'!$G$4:$G$453))</f>
        <v/>
      </c>
      <c r="H15">
        <f ca="1">SUMPRODUCT(($F$4:F15-$G$4:G15),--($D$4:D15=$D15))</f>
        <v>0</v>
      </c>
    </row>
    <row r="16" spans="2:16" x14ac:dyDescent="0.25">
      <c r="D16" t="str">
        <f ca="1">OFFSET('شجرة الحسابات'!$G$4,,,COUNTA('شجرة الحسابات'!$G$4:$G$453))</f>
        <v/>
      </c>
      <c r="H16">
        <f ca="1">SUMPRODUCT(($F$4:F16-$G$4:G16),--($D$4:D16=$D16))</f>
        <v>0</v>
      </c>
    </row>
    <row r="17" spans="4:10" x14ac:dyDescent="0.25">
      <c r="D17" t="str">
        <f ca="1">OFFSET('شجرة الحسابات'!$G$4,,,COUNTA('شجرة الحسابات'!$G$4:$G$453))</f>
        <v/>
      </c>
      <c r="H17">
        <f ca="1">SUMPRODUCT(($F$4:F17-$G$4:G17),--($D$4:D17=$D17))</f>
        <v>0</v>
      </c>
      <c r="J17" t="s">
        <v>22</v>
      </c>
    </row>
    <row r="18" spans="4:10" x14ac:dyDescent="0.25">
      <c r="D18" t="str">
        <f ca="1">OFFSET('شجرة الحسابات'!$G$4,,,COUNTA('شجرة الحسابات'!$G$4:$G$453))</f>
        <v/>
      </c>
      <c r="H18">
        <f ca="1">SUMPRODUCT(($F$4:F18-$G$4:G18),--($D$4:D18=$D18))</f>
        <v>0</v>
      </c>
    </row>
    <row r="19" spans="4:10" x14ac:dyDescent="0.25">
      <c r="D19" t="e">
        <f ca="1">OFFSET('شجرة الحسابات'!$G$4,,,COUNTA('شجرة الحسابات'!$G$4:$G$453))</f>
        <v>#VALUE!</v>
      </c>
      <c r="H19" t="e">
        <f ca="1">SUMPRODUCT(($F$4:F19-$G$4:G19),--($D$4:D19=$D19))</f>
        <v>#VALUE!</v>
      </c>
    </row>
    <row r="20" spans="4:10" x14ac:dyDescent="0.25">
      <c r="D20" t="e">
        <f ca="1">OFFSET('شجرة الحسابات'!$G$4,,,COUNTA('شجرة الحسابات'!$G$4:$G$453))</f>
        <v>#VALUE!</v>
      </c>
      <c r="H20" t="e">
        <f ca="1">SUMPRODUCT(($F$4:F20-$G$4:G20),--($D$4:D20=$D20))</f>
        <v>#VALUE!</v>
      </c>
    </row>
    <row r="21" spans="4:10" x14ac:dyDescent="0.25">
      <c r="D21" t="e">
        <f ca="1">OFFSET('شجرة الحسابات'!$G$4,,,COUNTA('شجرة الحسابات'!$G$4:$G$453))</f>
        <v>#VALUE!</v>
      </c>
      <c r="H21" t="e">
        <f ca="1">SUMPRODUCT(($F$4:F21-$G$4:G21),--($D$4:D21=$D21))</f>
        <v>#VALUE!</v>
      </c>
    </row>
    <row r="22" spans="4:10" x14ac:dyDescent="0.25">
      <c r="D22" t="e">
        <f ca="1">OFFSET('شجرة الحسابات'!$G$4,,,COUNTA('شجرة الحسابات'!$G$4:$G$453))</f>
        <v>#VALUE!</v>
      </c>
      <c r="H22" t="e">
        <f ca="1">SUMPRODUCT(($F$4:F22-$G$4:G22),--($D$4:D22=$D22))</f>
        <v>#VALUE!</v>
      </c>
    </row>
    <row r="23" spans="4:10" x14ac:dyDescent="0.25">
      <c r="D23" t="e">
        <f ca="1">OFFSET('شجرة الحسابات'!$G$4,,,COUNTA('شجرة الحسابات'!$G$4:$G$453))</f>
        <v>#VALUE!</v>
      </c>
      <c r="H23" t="e">
        <f ca="1">SUMPRODUCT(($F$4:F23-$G$4:G23),--($D$4:D23=$D23))</f>
        <v>#VALUE!</v>
      </c>
    </row>
    <row r="24" spans="4:10" x14ac:dyDescent="0.25">
      <c r="D24" t="e">
        <f ca="1">OFFSET('شجرة الحسابات'!$G$4,,,COUNTA('شجرة الحسابات'!$G$4:$G$453))</f>
        <v>#VALUE!</v>
      </c>
      <c r="H24" t="e">
        <f ca="1">SUMPRODUCT(($F$4:F24-$G$4:G24),--($D$4:D24=$D24))</f>
        <v>#VALUE!</v>
      </c>
    </row>
    <row r="25" spans="4:10" x14ac:dyDescent="0.25">
      <c r="D25" t="e">
        <f ca="1">OFFSET('شجرة الحسابات'!$G$4,,,COUNTA('شجرة الحسابات'!$G$4:$G$453))</f>
        <v>#VALUE!</v>
      </c>
      <c r="H25" t="e">
        <f ca="1">SUMPRODUCT(($F$4:F25-$G$4:G25),--($D$4:D25=$D25))</f>
        <v>#VALUE!</v>
      </c>
    </row>
    <row r="26" spans="4:10" x14ac:dyDescent="0.25">
      <c r="D26" t="e">
        <f ca="1">OFFSET('شجرة الحسابات'!$G$4,,,COUNTA('شجرة الحسابات'!$G$4:$G$453))</f>
        <v>#VALUE!</v>
      </c>
      <c r="H26" t="e">
        <f ca="1">SUMPRODUCT(($F$4:F26-$G$4:G26),--($D$4:D26=$D26))</f>
        <v>#VALUE!</v>
      </c>
    </row>
    <row r="27" spans="4:10" x14ac:dyDescent="0.25">
      <c r="D27" t="e">
        <f ca="1">OFFSET('شجرة الحسابات'!$G$4,,,COUNTA('شجرة الحسابات'!$G$4:$G$453))</f>
        <v>#VALUE!</v>
      </c>
      <c r="H27" t="e">
        <f ca="1">SUMPRODUCT(($F$4:F27-$G$4:G27),--($D$4:D27=$D27))</f>
        <v>#VALUE!</v>
      </c>
    </row>
    <row r="28" spans="4:10" x14ac:dyDescent="0.25">
      <c r="D28" t="e">
        <f ca="1">OFFSET('شجرة الحسابات'!$G$4,,,COUNTA('شجرة الحسابات'!$G$4:$G$453))</f>
        <v>#VALUE!</v>
      </c>
      <c r="H28" t="e">
        <f ca="1">SUMPRODUCT(($F$4:F28-$G$4:G28),--($D$4:D28=$D28))</f>
        <v>#VALUE!</v>
      </c>
    </row>
    <row r="29" spans="4:10" x14ac:dyDescent="0.25">
      <c r="D29" t="e">
        <f ca="1">OFFSET('شجرة الحسابات'!$G$4,,,COUNTA('شجرة الحسابات'!$G$4:$G$453))</f>
        <v>#VALUE!</v>
      </c>
      <c r="H29" t="e">
        <f ca="1">SUMPRODUCT(($F$4:F29-$G$4:G29),--($D$4:D29=$D29))</f>
        <v>#VALUE!</v>
      </c>
    </row>
    <row r="30" spans="4:10" x14ac:dyDescent="0.25">
      <c r="D30" t="e">
        <f ca="1">OFFSET('شجرة الحسابات'!$G$4,,,COUNTA('شجرة الحسابات'!$G$4:$G$453))</f>
        <v>#VALUE!</v>
      </c>
      <c r="H30" t="e">
        <f ca="1">SUMPRODUCT(($F$4:F30-$G$4:G30),--($D$4:D30=$D30))</f>
        <v>#VALUE!</v>
      </c>
    </row>
    <row r="31" spans="4:10" x14ac:dyDescent="0.25">
      <c r="D31" t="e">
        <f ca="1">OFFSET('شجرة الحسابات'!$G$4,,,COUNTA('شجرة الحسابات'!$G$4:$G$453))</f>
        <v>#VALUE!</v>
      </c>
      <c r="H31" t="e">
        <f ca="1">SUMPRODUCT(($F$4:F31-$G$4:G31),--($D$4:D31=$D31))</f>
        <v>#VALUE!</v>
      </c>
    </row>
    <row r="32" spans="4:10" x14ac:dyDescent="0.25">
      <c r="D32" t="e">
        <f ca="1">OFFSET('شجرة الحسابات'!$G$4,,,COUNTA('شجرة الحسابات'!$G$4:$G$453))</f>
        <v>#VALUE!</v>
      </c>
      <c r="H32" t="e">
        <f ca="1">SUMPRODUCT(($F$4:F32-$G$4:G32),--($D$4:D32=$D32))</f>
        <v>#VALUE!</v>
      </c>
    </row>
    <row r="33" spans="8:8" x14ac:dyDescent="0.25">
      <c r="H33" t="e">
        <f ca="1">SUMPRODUCT(($F$4:F33-$G$4:G33),--($D$4:D33=$D33))</f>
        <v>#VALUE!</v>
      </c>
    </row>
    <row r="34" spans="8:8" x14ac:dyDescent="0.25">
      <c r="H34" t="e">
        <f ca="1">SUMPRODUCT(($F$4:F34-$G$4:G34),--($D$4:D34=$D34))</f>
        <v>#VALUE!</v>
      </c>
    </row>
    <row r="35" spans="8:8" x14ac:dyDescent="0.25">
      <c r="H35" t="e">
        <f ca="1">SUMPRODUCT(($F$4:F35-$G$4:G35),--($D$4:D35=$D35))</f>
        <v>#VALUE!</v>
      </c>
    </row>
    <row r="36" spans="8:8" x14ac:dyDescent="0.25">
      <c r="H36" t="e">
        <f ca="1">SUMPRODUCT(($F$4:F36-$G$4:G36),--($D$4:D36=$D36))</f>
        <v>#VALUE!</v>
      </c>
    </row>
    <row r="37" spans="8:8" x14ac:dyDescent="0.25">
      <c r="H37" t="e">
        <f ca="1">SUMPRODUCT(($F$4:F37-$G$4:G37),--($D$4:D37=$D37))</f>
        <v>#VALUE!</v>
      </c>
    </row>
    <row r="38" spans="8:8" x14ac:dyDescent="0.25">
      <c r="H38" t="e">
        <f ca="1">SUMPRODUCT(($F$4:F38-$G$4:G38),--($D$4:D38=$D38))</f>
        <v>#VALUE!</v>
      </c>
    </row>
    <row r="39" spans="8:8" x14ac:dyDescent="0.25">
      <c r="H39" t="e">
        <f ca="1">SUMPRODUCT(($F$4:F39-$G$4:G39),--($D$4:D39=$D39))</f>
        <v>#VALUE!</v>
      </c>
    </row>
    <row r="40" spans="8:8" x14ac:dyDescent="0.25">
      <c r="H40" t="e">
        <f ca="1">SUMPRODUCT(($F$4:F40-$G$4:G40),--($D$4:D40=$D40))</f>
        <v>#VALUE!</v>
      </c>
    </row>
    <row r="41" spans="8:8" x14ac:dyDescent="0.25">
      <c r="H41" t="e">
        <f ca="1">SUMPRODUCT(($F$4:F41-$G$4:G41),--($D$4:D41=$D41))</f>
        <v>#VALUE!</v>
      </c>
    </row>
    <row r="42" spans="8:8" x14ac:dyDescent="0.25">
      <c r="H42" t="e">
        <f ca="1">SUMPRODUCT(($F$4:F42-$G$4:G42),--($D$4:D42=$D42))</f>
        <v>#VALUE!</v>
      </c>
    </row>
    <row r="43" spans="8:8" x14ac:dyDescent="0.25">
      <c r="H43" t="e">
        <f ca="1">SUMPRODUCT(($F$4:F43-$G$4:G43),--($D$4:D43=$D43))</f>
        <v>#VALUE!</v>
      </c>
    </row>
    <row r="44" spans="8:8" x14ac:dyDescent="0.25">
      <c r="H44" t="e">
        <f ca="1">SUMPRODUCT(($F$4:F44-$G$4:G44),--($D$4:D44=$D44))</f>
        <v>#VALUE!</v>
      </c>
    </row>
    <row r="45" spans="8:8" x14ac:dyDescent="0.25">
      <c r="H45" t="e">
        <f ca="1">SUMPRODUCT(($F$4:F45-$G$4:G45),--($D$4:D45=$D45))</f>
        <v>#VALUE!</v>
      </c>
    </row>
    <row r="46" spans="8:8" x14ac:dyDescent="0.25">
      <c r="H46" t="e">
        <f ca="1">SUMPRODUCT(($F$4:F46-$G$4:G46),--($D$4:D46=$D46))</f>
        <v>#VALUE!</v>
      </c>
    </row>
    <row r="47" spans="8:8" x14ac:dyDescent="0.25">
      <c r="H47" t="e">
        <f ca="1">SUMPRODUCT(($F$4:F47-$G$4:G47),--($D$4:D47=$D47))</f>
        <v>#VALUE!</v>
      </c>
    </row>
    <row r="48" spans="8:8" x14ac:dyDescent="0.25">
      <c r="H48" t="e">
        <f ca="1">SUMPRODUCT(($F$4:F48-$G$4:G48),--($D$4:D48=$D48))</f>
        <v>#VALUE!</v>
      </c>
    </row>
    <row r="49" spans="8:8" x14ac:dyDescent="0.25">
      <c r="H49" t="e">
        <f ca="1">SUMPRODUCT(($F$4:F49-$G$4:G49),--($D$4:D49=$D49))</f>
        <v>#VALUE!</v>
      </c>
    </row>
    <row r="50" spans="8:8" x14ac:dyDescent="0.25">
      <c r="H50" t="e">
        <f ca="1">SUMPRODUCT(($F$4:F50-$G$4:G50),--($D$4:D50=$D50))</f>
        <v>#VALUE!</v>
      </c>
    </row>
    <row r="51" spans="8:8" x14ac:dyDescent="0.25">
      <c r="H51" t="e">
        <f ca="1">SUMPRODUCT(($F$4:F51-$G$4:G51),--($D$4:D51=$D51))</f>
        <v>#VALUE!</v>
      </c>
    </row>
    <row r="52" spans="8:8" x14ac:dyDescent="0.25">
      <c r="H52" t="e">
        <f ca="1">SUMPRODUCT(($F$4:F52-$G$4:G52),--($D$4:D52=$D52))</f>
        <v>#VALUE!</v>
      </c>
    </row>
    <row r="53" spans="8:8" x14ac:dyDescent="0.25">
      <c r="H53" t="e">
        <f ca="1">SUMPRODUCT(($F$4:F53-$G$4:G53),--($D$4:D53=$D53))</f>
        <v>#VALUE!</v>
      </c>
    </row>
    <row r="54" spans="8:8" x14ac:dyDescent="0.25">
      <c r="H54" t="e">
        <f ca="1">SUMPRODUCT(($F$4:F54-$G$4:G54),--($D$4:D54=$D54))</f>
        <v>#VALUE!</v>
      </c>
    </row>
    <row r="55" spans="8:8" x14ac:dyDescent="0.25">
      <c r="H55" t="e">
        <f ca="1">SUMPRODUCT(($F$4:F55-$G$4:G55),--($D$4:D55=$D55))</f>
        <v>#VALUE!</v>
      </c>
    </row>
    <row r="56" spans="8:8" x14ac:dyDescent="0.25">
      <c r="H56" t="e">
        <f ca="1">SUMPRODUCT(($F$4:F56-$G$4:G56),--($D$4:D56=$D56))</f>
        <v>#VALUE!</v>
      </c>
    </row>
    <row r="57" spans="8:8" x14ac:dyDescent="0.25">
      <c r="H57" t="e">
        <f ca="1">SUMPRODUCT(($F$4:F57-$G$4:G57),--($D$4:D57=$D57))</f>
        <v>#VALUE!</v>
      </c>
    </row>
    <row r="58" spans="8:8" x14ac:dyDescent="0.25">
      <c r="H58" t="e">
        <f ca="1">SUMPRODUCT(($F$4:F58-$G$4:G58),--($D$4:D58=$D58))</f>
        <v>#VALUE!</v>
      </c>
    </row>
    <row r="59" spans="8:8" x14ac:dyDescent="0.25">
      <c r="H59" t="e">
        <f ca="1">SUMPRODUCT(($F$4:F59-$G$4:G59),--($D$4:D59=$D59))</f>
        <v>#VALUE!</v>
      </c>
    </row>
    <row r="60" spans="8:8" x14ac:dyDescent="0.25">
      <c r="H60" t="e">
        <f ca="1">SUMPRODUCT(($F$4:F60-$G$4:G60),--($D$4:D60=$D60))</f>
        <v>#VALUE!</v>
      </c>
    </row>
    <row r="61" spans="8:8" x14ac:dyDescent="0.25">
      <c r="H61" t="e">
        <f ca="1">SUMPRODUCT(($F$4:F61-$G$4:G61),--($D$4:D61=$D61))</f>
        <v>#VALUE!</v>
      </c>
    </row>
    <row r="62" spans="8:8" x14ac:dyDescent="0.25">
      <c r="H62" t="e">
        <f ca="1">SUMPRODUCT(($F$4:F62-$G$4:G62),--($D$4:D62=$D62))</f>
        <v>#VALUE!</v>
      </c>
    </row>
    <row r="63" spans="8:8" x14ac:dyDescent="0.25">
      <c r="H63" t="e">
        <f ca="1">SUMPRODUCT(($F$4:F63-$G$4:G63),--($D$4:D63=$D63))</f>
        <v>#VALUE!</v>
      </c>
    </row>
    <row r="64" spans="8:8" x14ac:dyDescent="0.25">
      <c r="H64" t="e">
        <f ca="1">SUMPRODUCT(($F$4:F64-$G$4:G64),--($D$4:D64=$D64))</f>
        <v>#VALUE!</v>
      </c>
    </row>
    <row r="65" spans="8:8" x14ac:dyDescent="0.25">
      <c r="H65" t="e">
        <f ca="1">SUMPRODUCT(($F$4:F65-$G$4:G65),--($D$4:D65=$D65))</f>
        <v>#VALUE!</v>
      </c>
    </row>
    <row r="66" spans="8:8" x14ac:dyDescent="0.25">
      <c r="H66" t="e">
        <f ca="1">SUMPRODUCT(($F$4:F66-$G$4:G66),--($D$4:D66=$D66))</f>
        <v>#VALUE!</v>
      </c>
    </row>
    <row r="67" spans="8:8" x14ac:dyDescent="0.25">
      <c r="H67" t="e">
        <f ca="1">SUMPRODUCT(($F$4:F67-$G$4:G67),--($D$4:D67=$D67))</f>
        <v>#VALUE!</v>
      </c>
    </row>
    <row r="68" spans="8:8" x14ac:dyDescent="0.25">
      <c r="H68" t="e">
        <f ca="1">SUMPRODUCT(($F$4:F68-$G$4:G68),--($D$4:D68=$D68))</f>
        <v>#VALUE!</v>
      </c>
    </row>
    <row r="69" spans="8:8" x14ac:dyDescent="0.25">
      <c r="H69" t="e">
        <f ca="1">SUMPRODUCT(($F$4:F69-$G$4:G69),--($D$4:D69=$D69))</f>
        <v>#VALUE!</v>
      </c>
    </row>
    <row r="70" spans="8:8" x14ac:dyDescent="0.25">
      <c r="H70" t="e">
        <f ca="1">SUMPRODUCT(($F$4:F70-$G$4:G70),--($D$4:D70=$D70))</f>
        <v>#VALUE!</v>
      </c>
    </row>
    <row r="71" spans="8:8" x14ac:dyDescent="0.25">
      <c r="H71" t="e">
        <f ca="1">SUMPRODUCT(($F$4:F71-$G$4:G71),--($D$4:D71=$D71))</f>
        <v>#VALUE!</v>
      </c>
    </row>
    <row r="72" spans="8:8" x14ac:dyDescent="0.25">
      <c r="H72" t="e">
        <f ca="1">SUMPRODUCT(($F$4:F72-$G$4:G72),--($D$4:D72=$D72))</f>
        <v>#VALUE!</v>
      </c>
    </row>
    <row r="73" spans="8:8" x14ac:dyDescent="0.25">
      <c r="H73" t="e">
        <f ca="1">SUMPRODUCT(($F$4:F73-$G$4:G73),--($D$4:D73=$D73))</f>
        <v>#VALUE!</v>
      </c>
    </row>
    <row r="74" spans="8:8" x14ac:dyDescent="0.25">
      <c r="H74" t="e">
        <f ca="1">SUMPRODUCT(($F$4:F74-$G$4:G74),--($D$4:D74=$D74))</f>
        <v>#VALUE!</v>
      </c>
    </row>
    <row r="75" spans="8:8" x14ac:dyDescent="0.25">
      <c r="H75" t="e">
        <f ca="1">SUMPRODUCT(($F$4:F75-$G$4:G75),--($D$4:D75=$D75))</f>
        <v>#VALUE!</v>
      </c>
    </row>
    <row r="76" spans="8:8" x14ac:dyDescent="0.25">
      <c r="H76" t="e">
        <f ca="1">SUMPRODUCT(($F$4:F76-$G$4:G76),--($D$4:D76=$D76))</f>
        <v>#VALUE!</v>
      </c>
    </row>
    <row r="77" spans="8:8" x14ac:dyDescent="0.25">
      <c r="H77" t="e">
        <f ca="1">SUMPRODUCT(($F$4:F77-$G$4:G77),--($D$4:D77=$D77))</f>
        <v>#VALUE!</v>
      </c>
    </row>
    <row r="78" spans="8:8" x14ac:dyDescent="0.25">
      <c r="H78" t="e">
        <f ca="1">SUMPRODUCT(($F$4:F78-$G$4:G78),--($D$4:D78=$D78))</f>
        <v>#VALUE!</v>
      </c>
    </row>
    <row r="79" spans="8:8" x14ac:dyDescent="0.25">
      <c r="H79" t="e">
        <f ca="1">SUMPRODUCT(($F$4:F79-$G$4:G79),--($D$4:D79=$D79))</f>
        <v>#VALUE!</v>
      </c>
    </row>
    <row r="80" spans="8:8" x14ac:dyDescent="0.25">
      <c r="H80" t="e">
        <f ca="1">SUMPRODUCT(($F$4:F80-$G$4:G80),--($D$4:D80=$D80))</f>
        <v>#VALUE!</v>
      </c>
    </row>
    <row r="81" spans="8:8" x14ac:dyDescent="0.25">
      <c r="H81" t="e">
        <f ca="1">SUMPRODUCT(($F$4:F81-$G$4:G81),--($D$4:D81=$D81))</f>
        <v>#VALUE!</v>
      </c>
    </row>
    <row r="82" spans="8:8" x14ac:dyDescent="0.25">
      <c r="H82" t="e">
        <f ca="1">SUMPRODUCT(($F$4:F82-$G$4:G82),--($D$4:D82=$D82))</f>
        <v>#VALUE!</v>
      </c>
    </row>
    <row r="83" spans="8:8" x14ac:dyDescent="0.25">
      <c r="H83" t="e">
        <f ca="1">SUMPRODUCT(($F$4:F83-$G$4:G83),--($D$4:D83=$D83))</f>
        <v>#VALUE!</v>
      </c>
    </row>
    <row r="84" spans="8:8" x14ac:dyDescent="0.25">
      <c r="H84" t="e">
        <f ca="1">SUMPRODUCT(($F$4:F84-$G$4:G84),--($D$4:D84=$D84))</f>
        <v>#VALUE!</v>
      </c>
    </row>
    <row r="85" spans="8:8" x14ac:dyDescent="0.25">
      <c r="H85" t="e">
        <f ca="1">SUMPRODUCT(($F$4:F85-$G$4:G85),--($D$4:D85=$D85))</f>
        <v>#VALUE!</v>
      </c>
    </row>
    <row r="86" spans="8:8" x14ac:dyDescent="0.25">
      <c r="H86" t="e">
        <f ca="1">SUMPRODUCT(($F$4:F86-$G$4:G86),--($D$4:D86=$D86))</f>
        <v>#VALUE!</v>
      </c>
    </row>
    <row r="87" spans="8:8" x14ac:dyDescent="0.25">
      <c r="H87" t="e">
        <f ca="1">SUMPRODUCT(($F$4:F87-$G$4:G87),--($D$4:D87=$D87))</f>
        <v>#VALUE!</v>
      </c>
    </row>
    <row r="88" spans="8:8" x14ac:dyDescent="0.25">
      <c r="H88" t="e">
        <f ca="1">SUMPRODUCT(($F$4:F88-$G$4:G88),--($D$4:D88=$D88))</f>
        <v>#VALUE!</v>
      </c>
    </row>
    <row r="89" spans="8:8" x14ac:dyDescent="0.25">
      <c r="H89" t="e">
        <f ca="1">SUMPRODUCT(($F$4:F89-$G$4:G89),--($D$4:D89=$D89))</f>
        <v>#VALUE!</v>
      </c>
    </row>
    <row r="90" spans="8:8" x14ac:dyDescent="0.25">
      <c r="H90" t="e">
        <f ca="1">SUMPRODUCT(($F$4:F90-$G$4:G90),--($D$4:D90=$D90))</f>
        <v>#VALUE!</v>
      </c>
    </row>
    <row r="91" spans="8:8" x14ac:dyDescent="0.25">
      <c r="H91" t="e">
        <f ca="1">SUMPRODUCT(($F$4:F91-$G$4:G91),--($D$4:D91=$D91))</f>
        <v>#VALUE!</v>
      </c>
    </row>
    <row r="92" spans="8:8" x14ac:dyDescent="0.25">
      <c r="H92" t="e">
        <f ca="1">SUMPRODUCT(($F$4:F92-$G$4:G92),--($D$4:D92=$D92))</f>
        <v>#VALUE!</v>
      </c>
    </row>
    <row r="93" spans="8:8" x14ac:dyDescent="0.25">
      <c r="H93" t="e">
        <f ca="1">SUMPRODUCT(($F$4:F93-$G$4:G93),--($D$4:D93=$D93))</f>
        <v>#VALUE!</v>
      </c>
    </row>
    <row r="94" spans="8:8" x14ac:dyDescent="0.25">
      <c r="H94" t="e">
        <f ca="1">SUMPRODUCT(($F$4:F94-$G$4:G94),--($D$4:D94=$D94))</f>
        <v>#VALUE!</v>
      </c>
    </row>
    <row r="95" spans="8:8" x14ac:dyDescent="0.25">
      <c r="H95" t="e">
        <f ca="1">SUMPRODUCT(($F$4:F95-$G$4:G95),--($D$4:D95=$D95))</f>
        <v>#VALUE!</v>
      </c>
    </row>
    <row r="96" spans="8:8" x14ac:dyDescent="0.25">
      <c r="H96" t="e">
        <f ca="1">SUMPRODUCT(($F$4:F96-$G$4:G96),--($D$4:D96=$D96))</f>
        <v>#VALUE!</v>
      </c>
    </row>
    <row r="97" spans="8:8" x14ac:dyDescent="0.25">
      <c r="H97" t="e">
        <f ca="1">SUMPRODUCT(($F$4:F97-$G$4:G97),--($D$4:D97=$D97))</f>
        <v>#VALUE!</v>
      </c>
    </row>
    <row r="98" spans="8:8" x14ac:dyDescent="0.25">
      <c r="H98" t="e">
        <f ca="1">SUMPRODUCT(($F$4:F98-$G$4:G98),--($D$4:D98=$D98))</f>
        <v>#VALUE!</v>
      </c>
    </row>
    <row r="99" spans="8:8" x14ac:dyDescent="0.25">
      <c r="H99" t="e">
        <f ca="1">SUMPRODUCT(($F$4:F99-$G$4:G99),--($D$4:D99=$D99))</f>
        <v>#VALUE!</v>
      </c>
    </row>
    <row r="100" spans="8:8" x14ac:dyDescent="0.25">
      <c r="H100" t="e">
        <f ca="1">SUMPRODUCT(($F$4:F100-$G$4:G100),--($D$4:D100=$D100))</f>
        <v>#VALUE!</v>
      </c>
    </row>
    <row r="101" spans="8:8" x14ac:dyDescent="0.25">
      <c r="H101" t="e">
        <f ca="1">SUMPRODUCT(($F$4:F101-$G$4:G101),--($D$4:D101=$D101))</f>
        <v>#VALUE!</v>
      </c>
    </row>
    <row r="102" spans="8:8" x14ac:dyDescent="0.25">
      <c r="H102" t="e">
        <f ca="1">SUMPRODUCT(($F$4:F102-$G$4:G102),--($D$4:D102=$D102))</f>
        <v>#VALUE!</v>
      </c>
    </row>
    <row r="103" spans="8:8" x14ac:dyDescent="0.25">
      <c r="H103" t="e">
        <f ca="1">SUMPRODUCT(($F$4:F103-$G$4:G103),--($D$4:D103=$D103))</f>
        <v>#VALUE!</v>
      </c>
    </row>
    <row r="104" spans="8:8" x14ac:dyDescent="0.25">
      <c r="H104" t="e">
        <f ca="1">SUMPRODUCT(($F$4:F104-$G$4:G104),--($D$4:D104=$D104))</f>
        <v>#VALUE!</v>
      </c>
    </row>
    <row r="105" spans="8:8" x14ac:dyDescent="0.25">
      <c r="H105" t="e">
        <f ca="1">SUMPRODUCT(($F$4:F105-$G$4:G105),--($D$4:D105=$D105))</f>
        <v>#VALUE!</v>
      </c>
    </row>
    <row r="106" spans="8:8" x14ac:dyDescent="0.25">
      <c r="H106" t="e">
        <f ca="1">SUMPRODUCT(($F$4:F106-$G$4:G106),--($D$4:D106=$D106))</f>
        <v>#VALUE!</v>
      </c>
    </row>
    <row r="107" spans="8:8" x14ac:dyDescent="0.25">
      <c r="H107" t="e">
        <f ca="1">SUMPRODUCT(($F$4:F107-$G$4:G107),--($D$4:D107=$D107))</f>
        <v>#VALUE!</v>
      </c>
    </row>
    <row r="108" spans="8:8" x14ac:dyDescent="0.25">
      <c r="H108" t="e">
        <f ca="1">SUMPRODUCT(($F$4:F108-$G$4:G108),--($D$4:D108=$D108))</f>
        <v>#VALUE!</v>
      </c>
    </row>
    <row r="109" spans="8:8" x14ac:dyDescent="0.25">
      <c r="H109" t="e">
        <f ca="1">SUMPRODUCT(($F$4:F109-$G$4:G109),--($D$4:D109=$D109))</f>
        <v>#VALUE!</v>
      </c>
    </row>
    <row r="110" spans="8:8" x14ac:dyDescent="0.25">
      <c r="H110" t="e">
        <f ca="1">SUMPRODUCT(($F$4:F110-$G$4:G110),--($D$4:D110=$D110))</f>
        <v>#VALUE!</v>
      </c>
    </row>
    <row r="111" spans="8:8" x14ac:dyDescent="0.25">
      <c r="H111" t="e">
        <f ca="1">SUMPRODUCT(($F$4:F111-$G$4:G111),--($D$4:D111=$D111))</f>
        <v>#VALUE!</v>
      </c>
    </row>
    <row r="112" spans="8:8" x14ac:dyDescent="0.25">
      <c r="H112" t="e">
        <f ca="1">SUMPRODUCT(($F$4:F112-$G$4:G112),--($D$4:D112=$D112))</f>
        <v>#VALUE!</v>
      </c>
    </row>
    <row r="113" spans="8:8" x14ac:dyDescent="0.25">
      <c r="H113" t="e">
        <f ca="1">SUMPRODUCT(($F$4:F113-$G$4:G113),--($D$4:D113=$D113))</f>
        <v>#VALUE!</v>
      </c>
    </row>
    <row r="114" spans="8:8" x14ac:dyDescent="0.25">
      <c r="H114" t="e">
        <f ca="1">SUMPRODUCT(($F$4:F114-$G$4:G114),--($D$4:D114=$D114))</f>
        <v>#VALUE!</v>
      </c>
    </row>
    <row r="115" spans="8:8" x14ac:dyDescent="0.25">
      <c r="H115" t="e">
        <f ca="1">SUMPRODUCT(($F$4:F115-$G$4:G115),--($D$4:D115=$D115))</f>
        <v>#VALUE!</v>
      </c>
    </row>
    <row r="116" spans="8:8" x14ac:dyDescent="0.25">
      <c r="H116" t="e">
        <f ca="1">SUMPRODUCT(($F$4:F116-$G$4:G116),--($D$4:D116=$D116))</f>
        <v>#VALUE!</v>
      </c>
    </row>
    <row r="117" spans="8:8" x14ac:dyDescent="0.25">
      <c r="H117" t="e">
        <f ca="1">SUMPRODUCT(($F$4:F117-$G$4:G117),--($D$4:D117=$D117))</f>
        <v>#VALUE!</v>
      </c>
    </row>
    <row r="118" spans="8:8" x14ac:dyDescent="0.25">
      <c r="H118" t="e">
        <f ca="1">SUMPRODUCT(($F$4:F118-$G$4:G118),--($D$4:D118=$D118))</f>
        <v>#VALUE!</v>
      </c>
    </row>
    <row r="119" spans="8:8" x14ac:dyDescent="0.25">
      <c r="H119" t="e">
        <f ca="1">SUMPRODUCT(($F$4:F119-$G$4:G119),--($D$4:D119=$D119))</f>
        <v>#VALUE!</v>
      </c>
    </row>
    <row r="120" spans="8:8" x14ac:dyDescent="0.25">
      <c r="H120" t="e">
        <f ca="1">SUMPRODUCT(($F$4:F120-$G$4:G120),--($D$4:D120=$D120))</f>
        <v>#VALUE!</v>
      </c>
    </row>
    <row r="121" spans="8:8" x14ac:dyDescent="0.25">
      <c r="H121" t="e">
        <f ca="1">SUMPRODUCT(($F$4:F121-$G$4:G121),--($D$4:D121=$D121))</f>
        <v>#VALUE!</v>
      </c>
    </row>
    <row r="122" spans="8:8" x14ac:dyDescent="0.25">
      <c r="H122" t="e">
        <f ca="1">SUMPRODUCT(($F$4:F122-$G$4:G122),--($D$4:D122=$D122))</f>
        <v>#VALUE!</v>
      </c>
    </row>
    <row r="123" spans="8:8" x14ac:dyDescent="0.25">
      <c r="H123" t="e">
        <f ca="1">SUMPRODUCT(($F$4:F123-$G$4:G123),--($D$4:D123=$D123))</f>
        <v>#VALUE!</v>
      </c>
    </row>
    <row r="124" spans="8:8" x14ac:dyDescent="0.25">
      <c r="H124" t="e">
        <f ca="1">SUMPRODUCT(($F$4:F124-$G$4:G124),--($D$4:D124=$D124))</f>
        <v>#VALUE!</v>
      </c>
    </row>
    <row r="125" spans="8:8" x14ac:dyDescent="0.25">
      <c r="H125" t="e">
        <f ca="1">SUMPRODUCT(($F$4:F125-$G$4:G125),--($D$4:D125=$D125))</f>
        <v>#VALUE!</v>
      </c>
    </row>
    <row r="126" spans="8:8" x14ac:dyDescent="0.25">
      <c r="H126" t="e">
        <f ca="1">SUMPRODUCT(($F$4:F126-$G$4:G126),--($D$4:D126=$D126))</f>
        <v>#VALUE!</v>
      </c>
    </row>
    <row r="127" spans="8:8" x14ac:dyDescent="0.25">
      <c r="H127" t="e">
        <f ca="1">SUMPRODUCT(($F$4:F127-$G$4:G127),--($D$4:D127=$D127))</f>
        <v>#VALUE!</v>
      </c>
    </row>
    <row r="128" spans="8:8" x14ac:dyDescent="0.25">
      <c r="H128" t="e">
        <f ca="1">SUMPRODUCT(($F$4:F128-$G$4:G128),--($D$4:D128=$D128))</f>
        <v>#VALUE!</v>
      </c>
    </row>
    <row r="129" spans="8:8" x14ac:dyDescent="0.25">
      <c r="H129" t="e">
        <f ca="1">SUMPRODUCT(($F$4:F129-$G$4:G129),--($D$4:D129=$D129))</f>
        <v>#VALUE!</v>
      </c>
    </row>
    <row r="130" spans="8:8" x14ac:dyDescent="0.25">
      <c r="H130" t="e">
        <f ca="1">SUMPRODUCT(($F$4:F130-$G$4:G130),--($D$4:D130=$D130))</f>
        <v>#VALUE!</v>
      </c>
    </row>
    <row r="131" spans="8:8" x14ac:dyDescent="0.25">
      <c r="H131" t="e">
        <f ca="1">SUMPRODUCT(($F$4:F131-$G$4:G131),--($D$4:D131=$D131))</f>
        <v>#VALUE!</v>
      </c>
    </row>
    <row r="132" spans="8:8" x14ac:dyDescent="0.25">
      <c r="H132" t="e">
        <f ca="1">SUMPRODUCT(($F$4:F132-$G$4:G132),--($D$4:D132=$D132))</f>
        <v>#VALUE!</v>
      </c>
    </row>
    <row r="133" spans="8:8" x14ac:dyDescent="0.25">
      <c r="H133" t="e">
        <f ca="1">SUMPRODUCT(($F$4:F133-$G$4:G133),--($D$4:D133=$D133))</f>
        <v>#VALUE!</v>
      </c>
    </row>
    <row r="134" spans="8:8" x14ac:dyDescent="0.25">
      <c r="H134" t="e">
        <f ca="1">SUMPRODUCT(($F$4:F134-$G$4:G134),--($D$4:D134=$D134))</f>
        <v>#VALUE!</v>
      </c>
    </row>
    <row r="135" spans="8:8" x14ac:dyDescent="0.25">
      <c r="H135" t="e">
        <f ca="1">SUMPRODUCT(($F$4:F135-$G$4:G135),--($D$4:D135=$D135))</f>
        <v>#VALUE!</v>
      </c>
    </row>
    <row r="136" spans="8:8" x14ac:dyDescent="0.25">
      <c r="H136" t="e">
        <f ca="1">SUMPRODUCT(($F$4:F136-$G$4:G136),--($D$4:D136=$D136))</f>
        <v>#VALUE!</v>
      </c>
    </row>
    <row r="137" spans="8:8" x14ac:dyDescent="0.25">
      <c r="H137" t="e">
        <f ca="1">SUMPRODUCT(($F$4:F137-$G$4:G137),--($D$4:D137=$D137))</f>
        <v>#VALUE!</v>
      </c>
    </row>
    <row r="138" spans="8:8" x14ac:dyDescent="0.25">
      <c r="H138" t="e">
        <f ca="1">SUMPRODUCT(($F$4:F138-$G$4:G138),--($D$4:D138=$D138))</f>
        <v>#VALUE!</v>
      </c>
    </row>
    <row r="139" spans="8:8" x14ac:dyDescent="0.25">
      <c r="H139" t="e">
        <f ca="1">SUMPRODUCT(($F$4:F139-$G$4:G139),--($D$4:D139=$D139))</f>
        <v>#VALUE!</v>
      </c>
    </row>
    <row r="140" spans="8:8" x14ac:dyDescent="0.25">
      <c r="H140" t="e">
        <f ca="1">SUMPRODUCT(($F$4:F140-$G$4:G140),--($D$4:D140=$D140))</f>
        <v>#VALUE!</v>
      </c>
    </row>
    <row r="141" spans="8:8" x14ac:dyDescent="0.25">
      <c r="H141" t="e">
        <f ca="1">SUMPRODUCT(($F$4:F141-$G$4:G141),--($D$4:D141=$D141))</f>
        <v>#VALUE!</v>
      </c>
    </row>
    <row r="142" spans="8:8" x14ac:dyDescent="0.25">
      <c r="H142" t="e">
        <f ca="1">SUMPRODUCT(($F$4:F142-$G$4:G142),--($D$4:D142=$D142))</f>
        <v>#VALUE!</v>
      </c>
    </row>
    <row r="143" spans="8:8" x14ac:dyDescent="0.25">
      <c r="H143" t="e">
        <f ca="1">SUMPRODUCT(($F$4:F143-$G$4:G143),--($D$4:D143=$D143))</f>
        <v>#VALUE!</v>
      </c>
    </row>
    <row r="144" spans="8:8" x14ac:dyDescent="0.25">
      <c r="H144" t="e">
        <f ca="1">SUMPRODUCT(($F$4:F144-$G$4:G144),--($D$4:D144=$D144))</f>
        <v>#VALUE!</v>
      </c>
    </row>
    <row r="145" spans="8:8" x14ac:dyDescent="0.25">
      <c r="H145" t="e">
        <f ca="1">SUMPRODUCT(($F$4:F145-$G$4:G145),--($D$4:D145=$D145))</f>
        <v>#VALUE!</v>
      </c>
    </row>
    <row r="146" spans="8:8" x14ac:dyDescent="0.25">
      <c r="H146" t="e">
        <f ca="1">SUMPRODUCT(($F$4:F146-$G$4:G146),--($D$4:D146=$D146))</f>
        <v>#VALUE!</v>
      </c>
    </row>
    <row r="147" spans="8:8" x14ac:dyDescent="0.25">
      <c r="H147" t="e">
        <f ca="1">SUMPRODUCT(($F$4:F147-$G$4:G147),--($D$4:D147=$D147))</f>
        <v>#VALUE!</v>
      </c>
    </row>
    <row r="148" spans="8:8" x14ac:dyDescent="0.25">
      <c r="H148" t="e">
        <f ca="1">SUMPRODUCT(($F$4:F148-$G$4:G148),--($D$4:D148=$D148))</f>
        <v>#VALUE!</v>
      </c>
    </row>
    <row r="149" spans="8:8" x14ac:dyDescent="0.25">
      <c r="H149" t="e">
        <f ca="1">SUMPRODUCT(($F$4:F149-$G$4:G149),--($D$4:D149=$D149))</f>
        <v>#VALUE!</v>
      </c>
    </row>
    <row r="150" spans="8:8" x14ac:dyDescent="0.25">
      <c r="H150" t="e">
        <f ca="1">SUMPRODUCT(($F$4:F150-$G$4:G150),--($D$4:D150=$D150))</f>
        <v>#VALUE!</v>
      </c>
    </row>
    <row r="151" spans="8:8" x14ac:dyDescent="0.25">
      <c r="H151" t="e">
        <f ca="1">SUMPRODUCT(($F$4:F151-$G$4:G151),--($D$4:D151=$D151))</f>
        <v>#VALUE!</v>
      </c>
    </row>
    <row r="152" spans="8:8" x14ac:dyDescent="0.25">
      <c r="H152" t="e">
        <f ca="1">SUMPRODUCT(($F$4:F152-$G$4:G152),--($D$4:D152=$D152))</f>
        <v>#VALUE!</v>
      </c>
    </row>
    <row r="153" spans="8:8" x14ac:dyDescent="0.25">
      <c r="H153" t="e">
        <f ca="1">SUMPRODUCT(($F$4:F153-$G$4:G153),--($D$4:D153=$D153))</f>
        <v>#VALUE!</v>
      </c>
    </row>
    <row r="154" spans="8:8" x14ac:dyDescent="0.25">
      <c r="H154" t="e">
        <f ca="1">SUMPRODUCT(($F$4:F154-$G$4:G154),--($D$4:D154=$D154))</f>
        <v>#VALUE!</v>
      </c>
    </row>
    <row r="155" spans="8:8" x14ac:dyDescent="0.25">
      <c r="H155" t="e">
        <f ca="1">SUMPRODUCT(($F$4:F155-$G$4:G155),--($D$4:D155=$D155))</f>
        <v>#VALUE!</v>
      </c>
    </row>
    <row r="156" spans="8:8" x14ac:dyDescent="0.25">
      <c r="H156" t="e">
        <f ca="1">SUMPRODUCT(($F$4:F156-$G$4:G156),--($D$4:D156=$D156))</f>
        <v>#VALUE!</v>
      </c>
    </row>
    <row r="157" spans="8:8" x14ac:dyDescent="0.25">
      <c r="H157" t="e">
        <f ca="1">SUMPRODUCT(($F$4:F157-$G$4:G157),--($D$4:D157=$D157))</f>
        <v>#VALUE!</v>
      </c>
    </row>
    <row r="158" spans="8:8" x14ac:dyDescent="0.25">
      <c r="H158" t="e">
        <f ca="1">SUMPRODUCT(($F$4:F158-$G$4:G158),--($D$4:D158=$D158))</f>
        <v>#VALUE!</v>
      </c>
    </row>
    <row r="159" spans="8:8" x14ac:dyDescent="0.25">
      <c r="H159" t="e">
        <f ca="1">SUMPRODUCT(($F$4:F159-$G$4:G159),--($D$4:D159=$D159))</f>
        <v>#VALUE!</v>
      </c>
    </row>
    <row r="160" spans="8:8" x14ac:dyDescent="0.25">
      <c r="H160" t="e">
        <f ca="1">SUMPRODUCT(($F$4:F160-$G$4:G160),--($D$4:D160=$D160))</f>
        <v>#VALUE!</v>
      </c>
    </row>
  </sheetData>
  <pageMargins left="0.7" right="0.7" top="0.75" bottom="0.75" header="0.3" footer="0.3"/>
  <pageSetup paperSize="9" orientation="portrait" horizontalDpi="200" verticalDpi="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OFFSET('شجرة الحسابات'!$G$4,,,COUNTA('شجرة الحسابات'!$G$4:$G$453))</xm:f>
          </x14:formula1>
          <xm:sqref>D4:D32</xm:sqref>
        </x14:dataValidation>
        <x14:dataValidation type="list" allowBlank="1" showInputMessage="1" showErrorMessage="1">
          <x14:formula1>
            <xm:f>OFFSET('شجرة الحسابات'!$C$4,MATCH($D4,'شجرة الحسابات'!$B$4:$B$983,0)-1,0,COUNTIF('شجرة الحسابات'!$B$4:$B$983,$D4))</xm:f>
          </x14:formula1>
          <xm:sqref>E4:E27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BC2216"/>
  <sheetViews>
    <sheetView rightToLeft="1" workbookViewId="0">
      <selection activeCell="C7" sqref="C7"/>
    </sheetView>
  </sheetViews>
  <sheetFormatPr defaultColWidth="0" defaultRowHeight="13.2" zeroHeight="1" x14ac:dyDescent="0.25"/>
  <cols>
    <col min="1" max="1" width="10.8984375" style="6" customWidth="1"/>
    <col min="2" max="2" width="11.09765625" style="6" customWidth="1"/>
    <col min="3" max="3" width="13.09765625" style="6" customWidth="1"/>
    <col min="4" max="4" width="27.59765625" style="6" customWidth="1"/>
    <col min="5" max="5" width="6.8984375" style="6" customWidth="1"/>
    <col min="6" max="6" width="27.59765625" style="6" customWidth="1"/>
    <col min="7" max="7" width="6.3984375" style="6" bestFit="1" customWidth="1"/>
    <col min="8" max="9" width="7.296875" style="6" customWidth="1"/>
    <col min="10" max="10" width="7.69921875" style="6" bestFit="1" customWidth="1"/>
    <col min="11" max="11" width="8.69921875" style="6" customWidth="1"/>
    <col min="12" max="12" width="11.19921875" style="6" customWidth="1"/>
    <col min="13" max="13" width="11.3984375" style="6" customWidth="1"/>
    <col min="14" max="14" width="10.3984375" style="6" customWidth="1"/>
    <col min="15" max="15" width="11.59765625" style="6" customWidth="1"/>
    <col min="16" max="16" width="11.3984375" style="6" customWidth="1"/>
    <col min="17" max="17" width="12.296875" style="6" bestFit="1" customWidth="1"/>
    <col min="18" max="24" width="11.3984375" style="6" customWidth="1"/>
    <col min="25" max="25" width="12.296875" style="6" bestFit="1" customWidth="1"/>
    <col min="26" max="49" width="11.3984375" style="6" customWidth="1"/>
    <col min="50" max="53" width="11.3984375" style="6" hidden="1" customWidth="1"/>
    <col min="54" max="101" width="11.3984375" style="6" customWidth="1"/>
    <col min="102" max="125" width="11.3984375" style="6" hidden="1" customWidth="1"/>
    <col min="126" max="146" width="9.59765625" style="6" hidden="1" customWidth="1"/>
    <col min="147" max="256" width="9.59765625" style="6" hidden="1"/>
    <col min="257" max="257" width="6.59765625" style="6" hidden="1" customWidth="1"/>
    <col min="258" max="258" width="9.59765625" style="6" hidden="1" customWidth="1"/>
    <col min="259" max="259" width="8.5" style="6" hidden="1" customWidth="1"/>
    <col min="260" max="261" width="6.8984375" style="6" hidden="1" customWidth="1"/>
    <col min="262" max="262" width="27.59765625" style="6" hidden="1" customWidth="1"/>
    <col min="263" max="263" width="14.5" style="6" hidden="1" customWidth="1"/>
    <col min="264" max="265" width="7.296875" style="6" hidden="1" customWidth="1"/>
    <col min="266" max="267" width="13.5" style="6" hidden="1" customWidth="1"/>
    <col min="268" max="268" width="12.296875" style="6" hidden="1" customWidth="1"/>
    <col min="269" max="269" width="11.3984375" style="6" hidden="1" customWidth="1"/>
    <col min="270" max="271" width="12.296875" style="6" hidden="1" customWidth="1"/>
    <col min="272" max="272" width="11.3984375" style="6" hidden="1" customWidth="1"/>
    <col min="273" max="273" width="12.296875" style="6" hidden="1" customWidth="1"/>
    <col min="274" max="280" width="11.3984375" style="6" hidden="1" customWidth="1"/>
    <col min="281" max="281" width="12.296875" style="6" hidden="1" customWidth="1"/>
    <col min="282" max="305" width="11.3984375" style="6" hidden="1" customWidth="1"/>
    <col min="306" max="309" width="9.59765625" style="6" hidden="1" customWidth="1"/>
    <col min="310" max="381" width="11.3984375" style="6" hidden="1" customWidth="1"/>
    <col min="382" max="402" width="9.59765625" style="6" hidden="1" customWidth="1"/>
    <col min="403" max="512" width="9.59765625" style="6" hidden="1"/>
    <col min="513" max="513" width="6.59765625" style="6" hidden="1" customWidth="1"/>
    <col min="514" max="514" width="9.59765625" style="6" hidden="1" customWidth="1"/>
    <col min="515" max="515" width="8.5" style="6" hidden="1" customWidth="1"/>
    <col min="516" max="517" width="6.8984375" style="6" hidden="1" customWidth="1"/>
    <col min="518" max="518" width="27.59765625" style="6" hidden="1" customWidth="1"/>
    <col min="519" max="519" width="14.5" style="6" hidden="1" customWidth="1"/>
    <col min="520" max="521" width="7.296875" style="6" hidden="1" customWidth="1"/>
    <col min="522" max="523" width="13.5" style="6" hidden="1" customWidth="1"/>
    <col min="524" max="524" width="12.296875" style="6" hidden="1" customWidth="1"/>
    <col min="525" max="525" width="11.3984375" style="6" hidden="1" customWidth="1"/>
    <col min="526" max="527" width="12.296875" style="6" hidden="1" customWidth="1"/>
    <col min="528" max="528" width="11.3984375" style="6" hidden="1" customWidth="1"/>
    <col min="529" max="529" width="12.296875" style="6" hidden="1" customWidth="1"/>
    <col min="530" max="536" width="11.3984375" style="6" hidden="1" customWidth="1"/>
    <col min="537" max="537" width="12.296875" style="6" hidden="1" customWidth="1"/>
    <col min="538" max="561" width="11.3984375" style="6" hidden="1" customWidth="1"/>
    <col min="562" max="565" width="9.59765625" style="6" hidden="1" customWidth="1"/>
    <col min="566" max="637" width="11.3984375" style="6" hidden="1" customWidth="1"/>
    <col min="638" max="658" width="9.59765625" style="6" hidden="1" customWidth="1"/>
    <col min="659" max="768" width="9.59765625" style="6" hidden="1"/>
    <col min="769" max="769" width="6.59765625" style="6" hidden="1" customWidth="1"/>
    <col min="770" max="770" width="9.59765625" style="6" hidden="1" customWidth="1"/>
    <col min="771" max="771" width="8.5" style="6" hidden="1" customWidth="1"/>
    <col min="772" max="773" width="6.8984375" style="6" hidden="1" customWidth="1"/>
    <col min="774" max="774" width="27.59765625" style="6" hidden="1" customWidth="1"/>
    <col min="775" max="775" width="14.5" style="6" hidden="1" customWidth="1"/>
    <col min="776" max="777" width="7.296875" style="6" hidden="1" customWidth="1"/>
    <col min="778" max="779" width="13.5" style="6" hidden="1" customWidth="1"/>
    <col min="780" max="780" width="12.296875" style="6" hidden="1" customWidth="1"/>
    <col min="781" max="781" width="11.3984375" style="6" hidden="1" customWidth="1"/>
    <col min="782" max="783" width="12.296875" style="6" hidden="1" customWidth="1"/>
    <col min="784" max="784" width="11.3984375" style="6" hidden="1" customWidth="1"/>
    <col min="785" max="785" width="12.296875" style="6" hidden="1" customWidth="1"/>
    <col min="786" max="792" width="11.3984375" style="6" hidden="1" customWidth="1"/>
    <col min="793" max="793" width="12.296875" style="6" hidden="1" customWidth="1"/>
    <col min="794" max="817" width="11.3984375" style="6" hidden="1" customWidth="1"/>
    <col min="818" max="821" width="9.59765625" style="6" hidden="1" customWidth="1"/>
    <col min="822" max="893" width="11.3984375" style="6" hidden="1" customWidth="1"/>
    <col min="894" max="914" width="9.59765625" style="6" hidden="1" customWidth="1"/>
    <col min="915" max="1024" width="9.59765625" style="6" hidden="1"/>
    <col min="1025" max="1025" width="6.59765625" style="6" hidden="1" customWidth="1"/>
    <col min="1026" max="1026" width="9.59765625" style="6" hidden="1" customWidth="1"/>
    <col min="1027" max="1027" width="8.5" style="6" hidden="1" customWidth="1"/>
    <col min="1028" max="1029" width="6.8984375" style="6" hidden="1" customWidth="1"/>
    <col min="1030" max="1030" width="27.59765625" style="6" hidden="1" customWidth="1"/>
    <col min="1031" max="1031" width="14.5" style="6" hidden="1" customWidth="1"/>
    <col min="1032" max="1033" width="7.296875" style="6" hidden="1" customWidth="1"/>
    <col min="1034" max="1035" width="13.5" style="6" hidden="1" customWidth="1"/>
    <col min="1036" max="1036" width="12.296875" style="6" hidden="1" customWidth="1"/>
    <col min="1037" max="1037" width="11.3984375" style="6" hidden="1" customWidth="1"/>
    <col min="1038" max="1039" width="12.296875" style="6" hidden="1" customWidth="1"/>
    <col min="1040" max="1040" width="11.3984375" style="6" hidden="1" customWidth="1"/>
    <col min="1041" max="1041" width="12.296875" style="6" hidden="1" customWidth="1"/>
    <col min="1042" max="1048" width="11.3984375" style="6" hidden="1" customWidth="1"/>
    <col min="1049" max="1049" width="12.296875" style="6" hidden="1" customWidth="1"/>
    <col min="1050" max="1073" width="11.3984375" style="6" hidden="1" customWidth="1"/>
    <col min="1074" max="1077" width="9.59765625" style="6" hidden="1" customWidth="1"/>
    <col min="1078" max="1149" width="11.3984375" style="6" hidden="1" customWidth="1"/>
    <col min="1150" max="1170" width="9.59765625" style="6" hidden="1" customWidth="1"/>
    <col min="1171" max="1280" width="9.59765625" style="6" hidden="1"/>
    <col min="1281" max="1281" width="6.59765625" style="6" hidden="1" customWidth="1"/>
    <col min="1282" max="1282" width="9.59765625" style="6" hidden="1" customWidth="1"/>
    <col min="1283" max="1283" width="8.5" style="6" hidden="1" customWidth="1"/>
    <col min="1284" max="1285" width="6.8984375" style="6" hidden="1" customWidth="1"/>
    <col min="1286" max="1286" width="27.59765625" style="6" hidden="1" customWidth="1"/>
    <col min="1287" max="1287" width="14.5" style="6" hidden="1" customWidth="1"/>
    <col min="1288" max="1289" width="7.296875" style="6" hidden="1" customWidth="1"/>
    <col min="1290" max="1291" width="13.5" style="6" hidden="1" customWidth="1"/>
    <col min="1292" max="1292" width="12.296875" style="6" hidden="1" customWidth="1"/>
    <col min="1293" max="1293" width="11.3984375" style="6" hidden="1" customWidth="1"/>
    <col min="1294" max="1295" width="12.296875" style="6" hidden="1" customWidth="1"/>
    <col min="1296" max="1296" width="11.3984375" style="6" hidden="1" customWidth="1"/>
    <col min="1297" max="1297" width="12.296875" style="6" hidden="1" customWidth="1"/>
    <col min="1298" max="1304" width="11.3984375" style="6" hidden="1" customWidth="1"/>
    <col min="1305" max="1305" width="12.296875" style="6" hidden="1" customWidth="1"/>
    <col min="1306" max="1329" width="11.3984375" style="6" hidden="1" customWidth="1"/>
    <col min="1330" max="1333" width="9.59765625" style="6" hidden="1" customWidth="1"/>
    <col min="1334" max="1405" width="11.3984375" style="6" hidden="1" customWidth="1"/>
    <col min="1406" max="1426" width="9.59765625" style="6" hidden="1" customWidth="1"/>
    <col min="1427" max="1536" width="9.59765625" style="6" hidden="1"/>
    <col min="1537" max="1537" width="6.59765625" style="6" hidden="1" customWidth="1"/>
    <col min="1538" max="1538" width="9.59765625" style="6" hidden="1" customWidth="1"/>
    <col min="1539" max="1539" width="8.5" style="6" hidden="1" customWidth="1"/>
    <col min="1540" max="1541" width="6.8984375" style="6" hidden="1" customWidth="1"/>
    <col min="1542" max="1542" width="27.59765625" style="6" hidden="1" customWidth="1"/>
    <col min="1543" max="1543" width="14.5" style="6" hidden="1" customWidth="1"/>
    <col min="1544" max="1545" width="7.296875" style="6" hidden="1" customWidth="1"/>
    <col min="1546" max="1547" width="13.5" style="6" hidden="1" customWidth="1"/>
    <col min="1548" max="1548" width="12.296875" style="6" hidden="1" customWidth="1"/>
    <col min="1549" max="1549" width="11.3984375" style="6" hidden="1" customWidth="1"/>
    <col min="1550" max="1551" width="12.296875" style="6" hidden="1" customWidth="1"/>
    <col min="1552" max="1552" width="11.3984375" style="6" hidden="1" customWidth="1"/>
    <col min="1553" max="1553" width="12.296875" style="6" hidden="1" customWidth="1"/>
    <col min="1554" max="1560" width="11.3984375" style="6" hidden="1" customWidth="1"/>
    <col min="1561" max="1561" width="12.296875" style="6" hidden="1" customWidth="1"/>
    <col min="1562" max="1585" width="11.3984375" style="6" hidden="1" customWidth="1"/>
    <col min="1586" max="1589" width="9.59765625" style="6" hidden="1" customWidth="1"/>
    <col min="1590" max="1661" width="11.3984375" style="6" hidden="1" customWidth="1"/>
    <col min="1662" max="1682" width="9.59765625" style="6" hidden="1" customWidth="1"/>
    <col min="1683" max="1792" width="9.59765625" style="6" hidden="1"/>
    <col min="1793" max="1793" width="6.59765625" style="6" hidden="1" customWidth="1"/>
    <col min="1794" max="1794" width="9.59765625" style="6" hidden="1" customWidth="1"/>
    <col min="1795" max="1795" width="8.5" style="6" hidden="1" customWidth="1"/>
    <col min="1796" max="1797" width="6.8984375" style="6" hidden="1" customWidth="1"/>
    <col min="1798" max="1798" width="27.59765625" style="6" hidden="1" customWidth="1"/>
    <col min="1799" max="1799" width="14.5" style="6" hidden="1" customWidth="1"/>
    <col min="1800" max="1801" width="7.296875" style="6" hidden="1" customWidth="1"/>
    <col min="1802" max="1803" width="13.5" style="6" hidden="1" customWidth="1"/>
    <col min="1804" max="1804" width="12.296875" style="6" hidden="1" customWidth="1"/>
    <col min="1805" max="1805" width="11.3984375" style="6" hidden="1" customWidth="1"/>
    <col min="1806" max="1807" width="12.296875" style="6" hidden="1" customWidth="1"/>
    <col min="1808" max="1808" width="11.3984375" style="6" hidden="1" customWidth="1"/>
    <col min="1809" max="1809" width="12.296875" style="6" hidden="1" customWidth="1"/>
    <col min="1810" max="1816" width="11.3984375" style="6" hidden="1" customWidth="1"/>
    <col min="1817" max="1817" width="12.296875" style="6" hidden="1" customWidth="1"/>
    <col min="1818" max="1841" width="11.3984375" style="6" hidden="1" customWidth="1"/>
    <col min="1842" max="1845" width="9.59765625" style="6" hidden="1" customWidth="1"/>
    <col min="1846" max="1917" width="11.3984375" style="6" hidden="1" customWidth="1"/>
    <col min="1918" max="1938" width="9.59765625" style="6" hidden="1" customWidth="1"/>
    <col min="1939" max="2048" width="9.59765625" style="6" hidden="1"/>
    <col min="2049" max="2049" width="6.59765625" style="6" hidden="1" customWidth="1"/>
    <col min="2050" max="2050" width="9.59765625" style="6" hidden="1" customWidth="1"/>
    <col min="2051" max="2051" width="8.5" style="6" hidden="1" customWidth="1"/>
    <col min="2052" max="2053" width="6.8984375" style="6" hidden="1" customWidth="1"/>
    <col min="2054" max="2054" width="27.59765625" style="6" hidden="1" customWidth="1"/>
    <col min="2055" max="2055" width="14.5" style="6" hidden="1" customWidth="1"/>
    <col min="2056" max="2057" width="7.296875" style="6" hidden="1" customWidth="1"/>
    <col min="2058" max="2059" width="13.5" style="6" hidden="1" customWidth="1"/>
    <col min="2060" max="2060" width="12.296875" style="6" hidden="1" customWidth="1"/>
    <col min="2061" max="2061" width="11.3984375" style="6" hidden="1" customWidth="1"/>
    <col min="2062" max="2063" width="12.296875" style="6" hidden="1" customWidth="1"/>
    <col min="2064" max="2064" width="11.3984375" style="6" hidden="1" customWidth="1"/>
    <col min="2065" max="2065" width="12.296875" style="6" hidden="1" customWidth="1"/>
    <col min="2066" max="2072" width="11.3984375" style="6" hidden="1" customWidth="1"/>
    <col min="2073" max="2073" width="12.296875" style="6" hidden="1" customWidth="1"/>
    <col min="2074" max="2097" width="11.3984375" style="6" hidden="1" customWidth="1"/>
    <col min="2098" max="2101" width="9.59765625" style="6" hidden="1" customWidth="1"/>
    <col min="2102" max="2173" width="11.3984375" style="6" hidden="1" customWidth="1"/>
    <col min="2174" max="2194" width="9.59765625" style="6" hidden="1" customWidth="1"/>
    <col min="2195" max="2304" width="9.59765625" style="6" hidden="1"/>
    <col min="2305" max="2305" width="6.59765625" style="6" hidden="1" customWidth="1"/>
    <col min="2306" max="2306" width="9.59765625" style="6" hidden="1" customWidth="1"/>
    <col min="2307" max="2307" width="8.5" style="6" hidden="1" customWidth="1"/>
    <col min="2308" max="2309" width="6.8984375" style="6" hidden="1" customWidth="1"/>
    <col min="2310" max="2310" width="27.59765625" style="6" hidden="1" customWidth="1"/>
    <col min="2311" max="2311" width="14.5" style="6" hidden="1" customWidth="1"/>
    <col min="2312" max="2313" width="7.296875" style="6" hidden="1" customWidth="1"/>
    <col min="2314" max="2315" width="13.5" style="6" hidden="1" customWidth="1"/>
    <col min="2316" max="2316" width="12.296875" style="6" hidden="1" customWidth="1"/>
    <col min="2317" max="2317" width="11.3984375" style="6" hidden="1" customWidth="1"/>
    <col min="2318" max="2319" width="12.296875" style="6" hidden="1" customWidth="1"/>
    <col min="2320" max="2320" width="11.3984375" style="6" hidden="1" customWidth="1"/>
    <col min="2321" max="2321" width="12.296875" style="6" hidden="1" customWidth="1"/>
    <col min="2322" max="2328" width="11.3984375" style="6" hidden="1" customWidth="1"/>
    <col min="2329" max="2329" width="12.296875" style="6" hidden="1" customWidth="1"/>
    <col min="2330" max="2353" width="11.3984375" style="6" hidden="1" customWidth="1"/>
    <col min="2354" max="2357" width="9.59765625" style="6" hidden="1" customWidth="1"/>
    <col min="2358" max="2429" width="11.3984375" style="6" hidden="1" customWidth="1"/>
    <col min="2430" max="2450" width="9.59765625" style="6" hidden="1" customWidth="1"/>
    <col min="2451" max="2560" width="9.59765625" style="6" hidden="1"/>
    <col min="2561" max="2561" width="6.59765625" style="6" hidden="1" customWidth="1"/>
    <col min="2562" max="2562" width="9.59765625" style="6" hidden="1" customWidth="1"/>
    <col min="2563" max="2563" width="8.5" style="6" hidden="1" customWidth="1"/>
    <col min="2564" max="2565" width="6.8984375" style="6" hidden="1" customWidth="1"/>
    <col min="2566" max="2566" width="27.59765625" style="6" hidden="1" customWidth="1"/>
    <col min="2567" max="2567" width="14.5" style="6" hidden="1" customWidth="1"/>
    <col min="2568" max="2569" width="7.296875" style="6" hidden="1" customWidth="1"/>
    <col min="2570" max="2571" width="13.5" style="6" hidden="1" customWidth="1"/>
    <col min="2572" max="2572" width="12.296875" style="6" hidden="1" customWidth="1"/>
    <col min="2573" max="2573" width="11.3984375" style="6" hidden="1" customWidth="1"/>
    <col min="2574" max="2575" width="12.296875" style="6" hidden="1" customWidth="1"/>
    <col min="2576" max="2576" width="11.3984375" style="6" hidden="1" customWidth="1"/>
    <col min="2577" max="2577" width="12.296875" style="6" hidden="1" customWidth="1"/>
    <col min="2578" max="2584" width="11.3984375" style="6" hidden="1" customWidth="1"/>
    <col min="2585" max="2585" width="12.296875" style="6" hidden="1" customWidth="1"/>
    <col min="2586" max="2609" width="11.3984375" style="6" hidden="1" customWidth="1"/>
    <col min="2610" max="2613" width="9.59765625" style="6" hidden="1" customWidth="1"/>
    <col min="2614" max="2685" width="11.3984375" style="6" hidden="1" customWidth="1"/>
    <col min="2686" max="2706" width="9.59765625" style="6" hidden="1" customWidth="1"/>
    <col min="2707" max="2816" width="9.59765625" style="6" hidden="1"/>
    <col min="2817" max="2817" width="6.59765625" style="6" hidden="1" customWidth="1"/>
    <col min="2818" max="2818" width="9.59765625" style="6" hidden="1" customWidth="1"/>
    <col min="2819" max="2819" width="8.5" style="6" hidden="1" customWidth="1"/>
    <col min="2820" max="2821" width="6.8984375" style="6" hidden="1" customWidth="1"/>
    <col min="2822" max="2822" width="27.59765625" style="6" hidden="1" customWidth="1"/>
    <col min="2823" max="2823" width="14.5" style="6" hidden="1" customWidth="1"/>
    <col min="2824" max="2825" width="7.296875" style="6" hidden="1" customWidth="1"/>
    <col min="2826" max="2827" width="13.5" style="6" hidden="1" customWidth="1"/>
    <col min="2828" max="2828" width="12.296875" style="6" hidden="1" customWidth="1"/>
    <col min="2829" max="2829" width="11.3984375" style="6" hidden="1" customWidth="1"/>
    <col min="2830" max="2831" width="12.296875" style="6" hidden="1" customWidth="1"/>
    <col min="2832" max="2832" width="11.3984375" style="6" hidden="1" customWidth="1"/>
    <col min="2833" max="2833" width="12.296875" style="6" hidden="1" customWidth="1"/>
    <col min="2834" max="2840" width="11.3984375" style="6" hidden="1" customWidth="1"/>
    <col min="2841" max="2841" width="12.296875" style="6" hidden="1" customWidth="1"/>
    <col min="2842" max="2865" width="11.3984375" style="6" hidden="1" customWidth="1"/>
    <col min="2866" max="2869" width="9.59765625" style="6" hidden="1" customWidth="1"/>
    <col min="2870" max="2941" width="11.3984375" style="6" hidden="1" customWidth="1"/>
    <col min="2942" max="2962" width="9.59765625" style="6" hidden="1" customWidth="1"/>
    <col min="2963" max="3072" width="9.59765625" style="6" hidden="1"/>
    <col min="3073" max="3073" width="6.59765625" style="6" hidden="1" customWidth="1"/>
    <col min="3074" max="3074" width="9.59765625" style="6" hidden="1" customWidth="1"/>
    <col min="3075" max="3075" width="8.5" style="6" hidden="1" customWidth="1"/>
    <col min="3076" max="3077" width="6.8984375" style="6" hidden="1" customWidth="1"/>
    <col min="3078" max="3078" width="27.59765625" style="6" hidden="1" customWidth="1"/>
    <col min="3079" max="3079" width="14.5" style="6" hidden="1" customWidth="1"/>
    <col min="3080" max="3081" width="7.296875" style="6" hidden="1" customWidth="1"/>
    <col min="3082" max="3083" width="13.5" style="6" hidden="1" customWidth="1"/>
    <col min="3084" max="3084" width="12.296875" style="6" hidden="1" customWidth="1"/>
    <col min="3085" max="3085" width="11.3984375" style="6" hidden="1" customWidth="1"/>
    <col min="3086" max="3087" width="12.296875" style="6" hidden="1" customWidth="1"/>
    <col min="3088" max="3088" width="11.3984375" style="6" hidden="1" customWidth="1"/>
    <col min="3089" max="3089" width="12.296875" style="6" hidden="1" customWidth="1"/>
    <col min="3090" max="3096" width="11.3984375" style="6" hidden="1" customWidth="1"/>
    <col min="3097" max="3097" width="12.296875" style="6" hidden="1" customWidth="1"/>
    <col min="3098" max="3121" width="11.3984375" style="6" hidden="1" customWidth="1"/>
    <col min="3122" max="3125" width="9.59765625" style="6" hidden="1" customWidth="1"/>
    <col min="3126" max="3197" width="11.3984375" style="6" hidden="1" customWidth="1"/>
    <col min="3198" max="3218" width="9.59765625" style="6" hidden="1" customWidth="1"/>
    <col min="3219" max="3328" width="9.59765625" style="6" hidden="1"/>
    <col min="3329" max="3329" width="6.59765625" style="6" hidden="1" customWidth="1"/>
    <col min="3330" max="3330" width="9.59765625" style="6" hidden="1" customWidth="1"/>
    <col min="3331" max="3331" width="8.5" style="6" hidden="1" customWidth="1"/>
    <col min="3332" max="3333" width="6.8984375" style="6" hidden="1" customWidth="1"/>
    <col min="3334" max="3334" width="27.59765625" style="6" hidden="1" customWidth="1"/>
    <col min="3335" max="3335" width="14.5" style="6" hidden="1" customWidth="1"/>
    <col min="3336" max="3337" width="7.296875" style="6" hidden="1" customWidth="1"/>
    <col min="3338" max="3339" width="13.5" style="6" hidden="1" customWidth="1"/>
    <col min="3340" max="3340" width="12.296875" style="6" hidden="1" customWidth="1"/>
    <col min="3341" max="3341" width="11.3984375" style="6" hidden="1" customWidth="1"/>
    <col min="3342" max="3343" width="12.296875" style="6" hidden="1" customWidth="1"/>
    <col min="3344" max="3344" width="11.3984375" style="6" hidden="1" customWidth="1"/>
    <col min="3345" max="3345" width="12.296875" style="6" hidden="1" customWidth="1"/>
    <col min="3346" max="3352" width="11.3984375" style="6" hidden="1" customWidth="1"/>
    <col min="3353" max="3353" width="12.296875" style="6" hidden="1" customWidth="1"/>
    <col min="3354" max="3377" width="11.3984375" style="6" hidden="1" customWidth="1"/>
    <col min="3378" max="3381" width="9.59765625" style="6" hidden="1" customWidth="1"/>
    <col min="3382" max="3453" width="11.3984375" style="6" hidden="1" customWidth="1"/>
    <col min="3454" max="3474" width="9.59765625" style="6" hidden="1" customWidth="1"/>
    <col min="3475" max="3584" width="9.59765625" style="6" hidden="1"/>
    <col min="3585" max="3585" width="6.59765625" style="6" hidden="1" customWidth="1"/>
    <col min="3586" max="3586" width="9.59765625" style="6" hidden="1" customWidth="1"/>
    <col min="3587" max="3587" width="8.5" style="6" hidden="1" customWidth="1"/>
    <col min="3588" max="3589" width="6.8984375" style="6" hidden="1" customWidth="1"/>
    <col min="3590" max="3590" width="27.59765625" style="6" hidden="1" customWidth="1"/>
    <col min="3591" max="3591" width="14.5" style="6" hidden="1" customWidth="1"/>
    <col min="3592" max="3593" width="7.296875" style="6" hidden="1" customWidth="1"/>
    <col min="3594" max="3595" width="13.5" style="6" hidden="1" customWidth="1"/>
    <col min="3596" max="3596" width="12.296875" style="6" hidden="1" customWidth="1"/>
    <col min="3597" max="3597" width="11.3984375" style="6" hidden="1" customWidth="1"/>
    <col min="3598" max="3599" width="12.296875" style="6" hidden="1" customWidth="1"/>
    <col min="3600" max="3600" width="11.3984375" style="6" hidden="1" customWidth="1"/>
    <col min="3601" max="3601" width="12.296875" style="6" hidden="1" customWidth="1"/>
    <col min="3602" max="3608" width="11.3984375" style="6" hidden="1" customWidth="1"/>
    <col min="3609" max="3609" width="12.296875" style="6" hidden="1" customWidth="1"/>
    <col min="3610" max="3633" width="11.3984375" style="6" hidden="1" customWidth="1"/>
    <col min="3634" max="3637" width="9.59765625" style="6" hidden="1" customWidth="1"/>
    <col min="3638" max="3709" width="11.3984375" style="6" hidden="1" customWidth="1"/>
    <col min="3710" max="3730" width="9.59765625" style="6" hidden="1" customWidth="1"/>
    <col min="3731" max="3840" width="9.59765625" style="6" hidden="1"/>
    <col min="3841" max="3841" width="6.59765625" style="6" hidden="1" customWidth="1"/>
    <col min="3842" max="3842" width="9.59765625" style="6" hidden="1" customWidth="1"/>
    <col min="3843" max="3843" width="8.5" style="6" hidden="1" customWidth="1"/>
    <col min="3844" max="3845" width="6.8984375" style="6" hidden="1" customWidth="1"/>
    <col min="3846" max="3846" width="27.59765625" style="6" hidden="1" customWidth="1"/>
    <col min="3847" max="3847" width="14.5" style="6" hidden="1" customWidth="1"/>
    <col min="3848" max="3849" width="7.296875" style="6" hidden="1" customWidth="1"/>
    <col min="3850" max="3851" width="13.5" style="6" hidden="1" customWidth="1"/>
    <col min="3852" max="3852" width="12.296875" style="6" hidden="1" customWidth="1"/>
    <col min="3853" max="3853" width="11.3984375" style="6" hidden="1" customWidth="1"/>
    <col min="3854" max="3855" width="12.296875" style="6" hidden="1" customWidth="1"/>
    <col min="3856" max="3856" width="11.3984375" style="6" hidden="1" customWidth="1"/>
    <col min="3857" max="3857" width="12.296875" style="6" hidden="1" customWidth="1"/>
    <col min="3858" max="3864" width="11.3984375" style="6" hidden="1" customWidth="1"/>
    <col min="3865" max="3865" width="12.296875" style="6" hidden="1" customWidth="1"/>
    <col min="3866" max="3889" width="11.3984375" style="6" hidden="1" customWidth="1"/>
    <col min="3890" max="3893" width="9.59765625" style="6" hidden="1" customWidth="1"/>
    <col min="3894" max="3965" width="11.3984375" style="6" hidden="1" customWidth="1"/>
    <col min="3966" max="3986" width="9.59765625" style="6" hidden="1" customWidth="1"/>
    <col min="3987" max="4096" width="9.59765625" style="6" hidden="1"/>
    <col min="4097" max="4097" width="6.59765625" style="6" hidden="1" customWidth="1"/>
    <col min="4098" max="4098" width="9.59765625" style="6" hidden="1" customWidth="1"/>
    <col min="4099" max="4099" width="8.5" style="6" hidden="1" customWidth="1"/>
    <col min="4100" max="4101" width="6.8984375" style="6" hidden="1" customWidth="1"/>
    <col min="4102" max="4102" width="27.59765625" style="6" hidden="1" customWidth="1"/>
    <col min="4103" max="4103" width="14.5" style="6" hidden="1" customWidth="1"/>
    <col min="4104" max="4105" width="7.296875" style="6" hidden="1" customWidth="1"/>
    <col min="4106" max="4107" width="13.5" style="6" hidden="1" customWidth="1"/>
    <col min="4108" max="4108" width="12.296875" style="6" hidden="1" customWidth="1"/>
    <col min="4109" max="4109" width="11.3984375" style="6" hidden="1" customWidth="1"/>
    <col min="4110" max="4111" width="12.296875" style="6" hidden="1" customWidth="1"/>
    <col min="4112" max="4112" width="11.3984375" style="6" hidden="1" customWidth="1"/>
    <col min="4113" max="4113" width="12.296875" style="6" hidden="1" customWidth="1"/>
    <col min="4114" max="4120" width="11.3984375" style="6" hidden="1" customWidth="1"/>
    <col min="4121" max="4121" width="12.296875" style="6" hidden="1" customWidth="1"/>
    <col min="4122" max="4145" width="11.3984375" style="6" hidden="1" customWidth="1"/>
    <col min="4146" max="4149" width="9.59765625" style="6" hidden="1" customWidth="1"/>
    <col min="4150" max="4221" width="11.3984375" style="6" hidden="1" customWidth="1"/>
    <col min="4222" max="4242" width="9.59765625" style="6" hidden="1" customWidth="1"/>
    <col min="4243" max="4352" width="9.59765625" style="6" hidden="1"/>
    <col min="4353" max="4353" width="6.59765625" style="6" hidden="1" customWidth="1"/>
    <col min="4354" max="4354" width="9.59765625" style="6" hidden="1" customWidth="1"/>
    <col min="4355" max="4355" width="8.5" style="6" hidden="1" customWidth="1"/>
    <col min="4356" max="4357" width="6.8984375" style="6" hidden="1" customWidth="1"/>
    <col min="4358" max="4358" width="27.59765625" style="6" hidden="1" customWidth="1"/>
    <col min="4359" max="4359" width="14.5" style="6" hidden="1" customWidth="1"/>
    <col min="4360" max="4361" width="7.296875" style="6" hidden="1" customWidth="1"/>
    <col min="4362" max="4363" width="13.5" style="6" hidden="1" customWidth="1"/>
    <col min="4364" max="4364" width="12.296875" style="6" hidden="1" customWidth="1"/>
    <col min="4365" max="4365" width="11.3984375" style="6" hidden="1" customWidth="1"/>
    <col min="4366" max="4367" width="12.296875" style="6" hidden="1" customWidth="1"/>
    <col min="4368" max="4368" width="11.3984375" style="6" hidden="1" customWidth="1"/>
    <col min="4369" max="4369" width="12.296875" style="6" hidden="1" customWidth="1"/>
    <col min="4370" max="4376" width="11.3984375" style="6" hidden="1" customWidth="1"/>
    <col min="4377" max="4377" width="12.296875" style="6" hidden="1" customWidth="1"/>
    <col min="4378" max="4401" width="11.3984375" style="6" hidden="1" customWidth="1"/>
    <col min="4402" max="4405" width="9.59765625" style="6" hidden="1" customWidth="1"/>
    <col min="4406" max="4477" width="11.3984375" style="6" hidden="1" customWidth="1"/>
    <col min="4478" max="4498" width="9.59765625" style="6" hidden="1" customWidth="1"/>
    <col min="4499" max="4608" width="9.59765625" style="6" hidden="1"/>
    <col min="4609" max="4609" width="6.59765625" style="6" hidden="1" customWidth="1"/>
    <col min="4610" max="4610" width="9.59765625" style="6" hidden="1" customWidth="1"/>
    <col min="4611" max="4611" width="8.5" style="6" hidden="1" customWidth="1"/>
    <col min="4612" max="4613" width="6.8984375" style="6" hidden="1" customWidth="1"/>
    <col min="4614" max="4614" width="27.59765625" style="6" hidden="1" customWidth="1"/>
    <col min="4615" max="4615" width="14.5" style="6" hidden="1" customWidth="1"/>
    <col min="4616" max="4617" width="7.296875" style="6" hidden="1" customWidth="1"/>
    <col min="4618" max="4619" width="13.5" style="6" hidden="1" customWidth="1"/>
    <col min="4620" max="4620" width="12.296875" style="6" hidden="1" customWidth="1"/>
    <col min="4621" max="4621" width="11.3984375" style="6" hidden="1" customWidth="1"/>
    <col min="4622" max="4623" width="12.296875" style="6" hidden="1" customWidth="1"/>
    <col min="4624" max="4624" width="11.3984375" style="6" hidden="1" customWidth="1"/>
    <col min="4625" max="4625" width="12.296875" style="6" hidden="1" customWidth="1"/>
    <col min="4626" max="4632" width="11.3984375" style="6" hidden="1" customWidth="1"/>
    <col min="4633" max="4633" width="12.296875" style="6" hidden="1" customWidth="1"/>
    <col min="4634" max="4657" width="11.3984375" style="6" hidden="1" customWidth="1"/>
    <col min="4658" max="4661" width="9.59765625" style="6" hidden="1" customWidth="1"/>
    <col min="4662" max="4733" width="11.3984375" style="6" hidden="1" customWidth="1"/>
    <col min="4734" max="4754" width="9.59765625" style="6" hidden="1" customWidth="1"/>
    <col min="4755" max="4864" width="9.59765625" style="6" hidden="1"/>
    <col min="4865" max="4865" width="6.59765625" style="6" hidden="1" customWidth="1"/>
    <col min="4866" max="4866" width="9.59765625" style="6" hidden="1" customWidth="1"/>
    <col min="4867" max="4867" width="8.5" style="6" hidden="1" customWidth="1"/>
    <col min="4868" max="4869" width="6.8984375" style="6" hidden="1" customWidth="1"/>
    <col min="4870" max="4870" width="27.59765625" style="6" hidden="1" customWidth="1"/>
    <col min="4871" max="4871" width="14.5" style="6" hidden="1" customWidth="1"/>
    <col min="4872" max="4873" width="7.296875" style="6" hidden="1" customWidth="1"/>
    <col min="4874" max="4875" width="13.5" style="6" hidden="1" customWidth="1"/>
    <col min="4876" max="4876" width="12.296875" style="6" hidden="1" customWidth="1"/>
    <col min="4877" max="4877" width="11.3984375" style="6" hidden="1" customWidth="1"/>
    <col min="4878" max="4879" width="12.296875" style="6" hidden="1" customWidth="1"/>
    <col min="4880" max="4880" width="11.3984375" style="6" hidden="1" customWidth="1"/>
    <col min="4881" max="4881" width="12.296875" style="6" hidden="1" customWidth="1"/>
    <col min="4882" max="4888" width="11.3984375" style="6" hidden="1" customWidth="1"/>
    <col min="4889" max="4889" width="12.296875" style="6" hidden="1" customWidth="1"/>
    <col min="4890" max="4913" width="11.3984375" style="6" hidden="1" customWidth="1"/>
    <col min="4914" max="4917" width="9.59765625" style="6" hidden="1" customWidth="1"/>
    <col min="4918" max="4989" width="11.3984375" style="6" hidden="1" customWidth="1"/>
    <col min="4990" max="5010" width="9.59765625" style="6" hidden="1" customWidth="1"/>
    <col min="5011" max="5120" width="9.59765625" style="6" hidden="1"/>
    <col min="5121" max="5121" width="6.59765625" style="6" hidden="1" customWidth="1"/>
    <col min="5122" max="5122" width="9.59765625" style="6" hidden="1" customWidth="1"/>
    <col min="5123" max="5123" width="8.5" style="6" hidden="1" customWidth="1"/>
    <col min="5124" max="5125" width="6.8984375" style="6" hidden="1" customWidth="1"/>
    <col min="5126" max="5126" width="27.59765625" style="6" hidden="1" customWidth="1"/>
    <col min="5127" max="5127" width="14.5" style="6" hidden="1" customWidth="1"/>
    <col min="5128" max="5129" width="7.296875" style="6" hidden="1" customWidth="1"/>
    <col min="5130" max="5131" width="13.5" style="6" hidden="1" customWidth="1"/>
    <col min="5132" max="5132" width="12.296875" style="6" hidden="1" customWidth="1"/>
    <col min="5133" max="5133" width="11.3984375" style="6" hidden="1" customWidth="1"/>
    <col min="5134" max="5135" width="12.296875" style="6" hidden="1" customWidth="1"/>
    <col min="5136" max="5136" width="11.3984375" style="6" hidden="1" customWidth="1"/>
    <col min="5137" max="5137" width="12.296875" style="6" hidden="1" customWidth="1"/>
    <col min="5138" max="5144" width="11.3984375" style="6" hidden="1" customWidth="1"/>
    <col min="5145" max="5145" width="12.296875" style="6" hidden="1" customWidth="1"/>
    <col min="5146" max="5169" width="11.3984375" style="6" hidden="1" customWidth="1"/>
    <col min="5170" max="5173" width="9.59765625" style="6" hidden="1" customWidth="1"/>
    <col min="5174" max="5245" width="11.3984375" style="6" hidden="1" customWidth="1"/>
    <col min="5246" max="5266" width="9.59765625" style="6" hidden="1" customWidth="1"/>
    <col min="5267" max="5376" width="9.59765625" style="6" hidden="1"/>
    <col min="5377" max="5377" width="6.59765625" style="6" hidden="1" customWidth="1"/>
    <col min="5378" max="5378" width="9.59765625" style="6" hidden="1" customWidth="1"/>
    <col min="5379" max="5379" width="8.5" style="6" hidden="1" customWidth="1"/>
    <col min="5380" max="5381" width="6.8984375" style="6" hidden="1" customWidth="1"/>
    <col min="5382" max="5382" width="27.59765625" style="6" hidden="1" customWidth="1"/>
    <col min="5383" max="5383" width="14.5" style="6" hidden="1" customWidth="1"/>
    <col min="5384" max="5385" width="7.296875" style="6" hidden="1" customWidth="1"/>
    <col min="5386" max="5387" width="13.5" style="6" hidden="1" customWidth="1"/>
    <col min="5388" max="5388" width="12.296875" style="6" hidden="1" customWidth="1"/>
    <col min="5389" max="5389" width="11.3984375" style="6" hidden="1" customWidth="1"/>
    <col min="5390" max="5391" width="12.296875" style="6" hidden="1" customWidth="1"/>
    <col min="5392" max="5392" width="11.3984375" style="6" hidden="1" customWidth="1"/>
    <col min="5393" max="5393" width="12.296875" style="6" hidden="1" customWidth="1"/>
    <col min="5394" max="5400" width="11.3984375" style="6" hidden="1" customWidth="1"/>
    <col min="5401" max="5401" width="12.296875" style="6" hidden="1" customWidth="1"/>
    <col min="5402" max="5425" width="11.3984375" style="6" hidden="1" customWidth="1"/>
    <col min="5426" max="5429" width="9.59765625" style="6" hidden="1" customWidth="1"/>
    <col min="5430" max="5501" width="11.3984375" style="6" hidden="1" customWidth="1"/>
    <col min="5502" max="5522" width="9.59765625" style="6" hidden="1" customWidth="1"/>
    <col min="5523" max="5632" width="9.59765625" style="6" hidden="1"/>
    <col min="5633" max="5633" width="6.59765625" style="6" hidden="1" customWidth="1"/>
    <col min="5634" max="5634" width="9.59765625" style="6" hidden="1" customWidth="1"/>
    <col min="5635" max="5635" width="8.5" style="6" hidden="1" customWidth="1"/>
    <col min="5636" max="5637" width="6.8984375" style="6" hidden="1" customWidth="1"/>
    <col min="5638" max="5638" width="27.59765625" style="6" hidden="1" customWidth="1"/>
    <col min="5639" max="5639" width="14.5" style="6" hidden="1" customWidth="1"/>
    <col min="5640" max="5641" width="7.296875" style="6" hidden="1" customWidth="1"/>
    <col min="5642" max="5643" width="13.5" style="6" hidden="1" customWidth="1"/>
    <col min="5644" max="5644" width="12.296875" style="6" hidden="1" customWidth="1"/>
    <col min="5645" max="5645" width="11.3984375" style="6" hidden="1" customWidth="1"/>
    <col min="5646" max="5647" width="12.296875" style="6" hidden="1" customWidth="1"/>
    <col min="5648" max="5648" width="11.3984375" style="6" hidden="1" customWidth="1"/>
    <col min="5649" max="5649" width="12.296875" style="6" hidden="1" customWidth="1"/>
    <col min="5650" max="5656" width="11.3984375" style="6" hidden="1" customWidth="1"/>
    <col min="5657" max="5657" width="12.296875" style="6" hidden="1" customWidth="1"/>
    <col min="5658" max="5681" width="11.3984375" style="6" hidden="1" customWidth="1"/>
    <col min="5682" max="5685" width="9.59765625" style="6" hidden="1" customWidth="1"/>
    <col min="5686" max="5757" width="11.3984375" style="6" hidden="1" customWidth="1"/>
    <col min="5758" max="5778" width="9.59765625" style="6" hidden="1" customWidth="1"/>
    <col min="5779" max="5888" width="9.59765625" style="6" hidden="1"/>
    <col min="5889" max="5889" width="6.59765625" style="6" hidden="1" customWidth="1"/>
    <col min="5890" max="5890" width="9.59765625" style="6" hidden="1" customWidth="1"/>
    <col min="5891" max="5891" width="8.5" style="6" hidden="1" customWidth="1"/>
    <col min="5892" max="5893" width="6.8984375" style="6" hidden="1" customWidth="1"/>
    <col min="5894" max="5894" width="27.59765625" style="6" hidden="1" customWidth="1"/>
    <col min="5895" max="5895" width="14.5" style="6" hidden="1" customWidth="1"/>
    <col min="5896" max="5897" width="7.296875" style="6" hidden="1" customWidth="1"/>
    <col min="5898" max="5899" width="13.5" style="6" hidden="1" customWidth="1"/>
    <col min="5900" max="5900" width="12.296875" style="6" hidden="1" customWidth="1"/>
    <col min="5901" max="5901" width="11.3984375" style="6" hidden="1" customWidth="1"/>
    <col min="5902" max="5903" width="12.296875" style="6" hidden="1" customWidth="1"/>
    <col min="5904" max="5904" width="11.3984375" style="6" hidden="1" customWidth="1"/>
    <col min="5905" max="5905" width="12.296875" style="6" hidden="1" customWidth="1"/>
    <col min="5906" max="5912" width="11.3984375" style="6" hidden="1" customWidth="1"/>
    <col min="5913" max="5913" width="12.296875" style="6" hidden="1" customWidth="1"/>
    <col min="5914" max="5937" width="11.3984375" style="6" hidden="1" customWidth="1"/>
    <col min="5938" max="5941" width="9.59765625" style="6" hidden="1" customWidth="1"/>
    <col min="5942" max="6013" width="11.3984375" style="6" hidden="1" customWidth="1"/>
    <col min="6014" max="6034" width="9.59765625" style="6" hidden="1" customWidth="1"/>
    <col min="6035" max="6144" width="9.59765625" style="6" hidden="1"/>
    <col min="6145" max="6145" width="6.59765625" style="6" hidden="1" customWidth="1"/>
    <col min="6146" max="6146" width="9.59765625" style="6" hidden="1" customWidth="1"/>
    <col min="6147" max="6147" width="8.5" style="6" hidden="1" customWidth="1"/>
    <col min="6148" max="6149" width="6.8984375" style="6" hidden="1" customWidth="1"/>
    <col min="6150" max="6150" width="27.59765625" style="6" hidden="1" customWidth="1"/>
    <col min="6151" max="6151" width="14.5" style="6" hidden="1" customWidth="1"/>
    <col min="6152" max="6153" width="7.296875" style="6" hidden="1" customWidth="1"/>
    <col min="6154" max="6155" width="13.5" style="6" hidden="1" customWidth="1"/>
    <col min="6156" max="6156" width="12.296875" style="6" hidden="1" customWidth="1"/>
    <col min="6157" max="6157" width="11.3984375" style="6" hidden="1" customWidth="1"/>
    <col min="6158" max="6159" width="12.296875" style="6" hidden="1" customWidth="1"/>
    <col min="6160" max="6160" width="11.3984375" style="6" hidden="1" customWidth="1"/>
    <col min="6161" max="6161" width="12.296875" style="6" hidden="1" customWidth="1"/>
    <col min="6162" max="6168" width="11.3984375" style="6" hidden="1" customWidth="1"/>
    <col min="6169" max="6169" width="12.296875" style="6" hidden="1" customWidth="1"/>
    <col min="6170" max="6193" width="11.3984375" style="6" hidden="1" customWidth="1"/>
    <col min="6194" max="6197" width="9.59765625" style="6" hidden="1" customWidth="1"/>
    <col min="6198" max="6269" width="11.3984375" style="6" hidden="1" customWidth="1"/>
    <col min="6270" max="6290" width="9.59765625" style="6" hidden="1" customWidth="1"/>
    <col min="6291" max="6400" width="9.59765625" style="6" hidden="1"/>
    <col min="6401" max="6401" width="6.59765625" style="6" hidden="1" customWidth="1"/>
    <col min="6402" max="6402" width="9.59765625" style="6" hidden="1" customWidth="1"/>
    <col min="6403" max="6403" width="8.5" style="6" hidden="1" customWidth="1"/>
    <col min="6404" max="6405" width="6.8984375" style="6" hidden="1" customWidth="1"/>
    <col min="6406" max="6406" width="27.59765625" style="6" hidden="1" customWidth="1"/>
    <col min="6407" max="6407" width="14.5" style="6" hidden="1" customWidth="1"/>
    <col min="6408" max="6409" width="7.296875" style="6" hidden="1" customWidth="1"/>
    <col min="6410" max="6411" width="13.5" style="6" hidden="1" customWidth="1"/>
    <col min="6412" max="6412" width="12.296875" style="6" hidden="1" customWidth="1"/>
    <col min="6413" max="6413" width="11.3984375" style="6" hidden="1" customWidth="1"/>
    <col min="6414" max="6415" width="12.296875" style="6" hidden="1" customWidth="1"/>
    <col min="6416" max="6416" width="11.3984375" style="6" hidden="1" customWidth="1"/>
    <col min="6417" max="6417" width="12.296875" style="6" hidden="1" customWidth="1"/>
    <col min="6418" max="6424" width="11.3984375" style="6" hidden="1" customWidth="1"/>
    <col min="6425" max="6425" width="12.296875" style="6" hidden="1" customWidth="1"/>
    <col min="6426" max="6449" width="11.3984375" style="6" hidden="1" customWidth="1"/>
    <col min="6450" max="6453" width="9.59765625" style="6" hidden="1" customWidth="1"/>
    <col min="6454" max="6525" width="11.3984375" style="6" hidden="1" customWidth="1"/>
    <col min="6526" max="6546" width="9.59765625" style="6" hidden="1" customWidth="1"/>
    <col min="6547" max="6656" width="9.59765625" style="6" hidden="1"/>
    <col min="6657" max="6657" width="6.59765625" style="6" hidden="1" customWidth="1"/>
    <col min="6658" max="6658" width="9.59765625" style="6" hidden="1" customWidth="1"/>
    <col min="6659" max="6659" width="8.5" style="6" hidden="1" customWidth="1"/>
    <col min="6660" max="6661" width="6.8984375" style="6" hidden="1" customWidth="1"/>
    <col min="6662" max="6662" width="27.59765625" style="6" hidden="1" customWidth="1"/>
    <col min="6663" max="6663" width="14.5" style="6" hidden="1" customWidth="1"/>
    <col min="6664" max="6665" width="7.296875" style="6" hidden="1" customWidth="1"/>
    <col min="6666" max="6667" width="13.5" style="6" hidden="1" customWidth="1"/>
    <col min="6668" max="6668" width="12.296875" style="6" hidden="1" customWidth="1"/>
    <col min="6669" max="6669" width="11.3984375" style="6" hidden="1" customWidth="1"/>
    <col min="6670" max="6671" width="12.296875" style="6" hidden="1" customWidth="1"/>
    <col min="6672" max="6672" width="11.3984375" style="6" hidden="1" customWidth="1"/>
    <col min="6673" max="6673" width="12.296875" style="6" hidden="1" customWidth="1"/>
    <col min="6674" max="6680" width="11.3984375" style="6" hidden="1" customWidth="1"/>
    <col min="6681" max="6681" width="12.296875" style="6" hidden="1" customWidth="1"/>
    <col min="6682" max="6705" width="11.3984375" style="6" hidden="1" customWidth="1"/>
    <col min="6706" max="6709" width="9.59765625" style="6" hidden="1" customWidth="1"/>
    <col min="6710" max="6781" width="11.3984375" style="6" hidden="1" customWidth="1"/>
    <col min="6782" max="6802" width="9.59765625" style="6" hidden="1" customWidth="1"/>
    <col min="6803" max="6912" width="9.59765625" style="6" hidden="1"/>
    <col min="6913" max="6913" width="6.59765625" style="6" hidden="1" customWidth="1"/>
    <col min="6914" max="6914" width="9.59765625" style="6" hidden="1" customWidth="1"/>
    <col min="6915" max="6915" width="8.5" style="6" hidden="1" customWidth="1"/>
    <col min="6916" max="6917" width="6.8984375" style="6" hidden="1" customWidth="1"/>
    <col min="6918" max="6918" width="27.59765625" style="6" hidden="1" customWidth="1"/>
    <col min="6919" max="6919" width="14.5" style="6" hidden="1" customWidth="1"/>
    <col min="6920" max="6921" width="7.296875" style="6" hidden="1" customWidth="1"/>
    <col min="6922" max="6923" width="13.5" style="6" hidden="1" customWidth="1"/>
    <col min="6924" max="6924" width="12.296875" style="6" hidden="1" customWidth="1"/>
    <col min="6925" max="6925" width="11.3984375" style="6" hidden="1" customWidth="1"/>
    <col min="6926" max="6927" width="12.296875" style="6" hidden="1" customWidth="1"/>
    <col min="6928" max="6928" width="11.3984375" style="6" hidden="1" customWidth="1"/>
    <col min="6929" max="6929" width="12.296875" style="6" hidden="1" customWidth="1"/>
    <col min="6930" max="6936" width="11.3984375" style="6" hidden="1" customWidth="1"/>
    <col min="6937" max="6937" width="12.296875" style="6" hidden="1" customWidth="1"/>
    <col min="6938" max="6961" width="11.3984375" style="6" hidden="1" customWidth="1"/>
    <col min="6962" max="6965" width="9.59765625" style="6" hidden="1" customWidth="1"/>
    <col min="6966" max="7037" width="11.3984375" style="6" hidden="1" customWidth="1"/>
    <col min="7038" max="7058" width="9.59765625" style="6" hidden="1" customWidth="1"/>
    <col min="7059" max="7168" width="9.59765625" style="6" hidden="1"/>
    <col min="7169" max="7169" width="6.59765625" style="6" hidden="1" customWidth="1"/>
    <col min="7170" max="7170" width="9.59765625" style="6" hidden="1" customWidth="1"/>
    <col min="7171" max="7171" width="8.5" style="6" hidden="1" customWidth="1"/>
    <col min="7172" max="7173" width="6.8984375" style="6" hidden="1" customWidth="1"/>
    <col min="7174" max="7174" width="27.59765625" style="6" hidden="1" customWidth="1"/>
    <col min="7175" max="7175" width="14.5" style="6" hidden="1" customWidth="1"/>
    <col min="7176" max="7177" width="7.296875" style="6" hidden="1" customWidth="1"/>
    <col min="7178" max="7179" width="13.5" style="6" hidden="1" customWidth="1"/>
    <col min="7180" max="7180" width="12.296875" style="6" hidden="1" customWidth="1"/>
    <col min="7181" max="7181" width="11.3984375" style="6" hidden="1" customWidth="1"/>
    <col min="7182" max="7183" width="12.296875" style="6" hidden="1" customWidth="1"/>
    <col min="7184" max="7184" width="11.3984375" style="6" hidden="1" customWidth="1"/>
    <col min="7185" max="7185" width="12.296875" style="6" hidden="1" customWidth="1"/>
    <col min="7186" max="7192" width="11.3984375" style="6" hidden="1" customWidth="1"/>
    <col min="7193" max="7193" width="12.296875" style="6" hidden="1" customWidth="1"/>
    <col min="7194" max="7217" width="11.3984375" style="6" hidden="1" customWidth="1"/>
    <col min="7218" max="7221" width="9.59765625" style="6" hidden="1" customWidth="1"/>
    <col min="7222" max="7293" width="11.3984375" style="6" hidden="1" customWidth="1"/>
    <col min="7294" max="7314" width="9.59765625" style="6" hidden="1" customWidth="1"/>
    <col min="7315" max="7424" width="9.59765625" style="6" hidden="1"/>
    <col min="7425" max="7425" width="6.59765625" style="6" hidden="1" customWidth="1"/>
    <col min="7426" max="7426" width="9.59765625" style="6" hidden="1" customWidth="1"/>
    <col min="7427" max="7427" width="8.5" style="6" hidden="1" customWidth="1"/>
    <col min="7428" max="7429" width="6.8984375" style="6" hidden="1" customWidth="1"/>
    <col min="7430" max="7430" width="27.59765625" style="6" hidden="1" customWidth="1"/>
    <col min="7431" max="7431" width="14.5" style="6" hidden="1" customWidth="1"/>
    <col min="7432" max="7433" width="7.296875" style="6" hidden="1" customWidth="1"/>
    <col min="7434" max="7435" width="13.5" style="6" hidden="1" customWidth="1"/>
    <col min="7436" max="7436" width="12.296875" style="6" hidden="1" customWidth="1"/>
    <col min="7437" max="7437" width="11.3984375" style="6" hidden="1" customWidth="1"/>
    <col min="7438" max="7439" width="12.296875" style="6" hidden="1" customWidth="1"/>
    <col min="7440" max="7440" width="11.3984375" style="6" hidden="1" customWidth="1"/>
    <col min="7441" max="7441" width="12.296875" style="6" hidden="1" customWidth="1"/>
    <col min="7442" max="7448" width="11.3984375" style="6" hidden="1" customWidth="1"/>
    <col min="7449" max="7449" width="12.296875" style="6" hidden="1" customWidth="1"/>
    <col min="7450" max="7473" width="11.3984375" style="6" hidden="1" customWidth="1"/>
    <col min="7474" max="7477" width="9.59765625" style="6" hidden="1" customWidth="1"/>
    <col min="7478" max="7549" width="11.3984375" style="6" hidden="1" customWidth="1"/>
    <col min="7550" max="7570" width="9.59765625" style="6" hidden="1" customWidth="1"/>
    <col min="7571" max="7680" width="9.59765625" style="6" hidden="1"/>
    <col min="7681" max="7681" width="6.59765625" style="6" hidden="1" customWidth="1"/>
    <col min="7682" max="7682" width="9.59765625" style="6" hidden="1" customWidth="1"/>
    <col min="7683" max="7683" width="8.5" style="6" hidden="1" customWidth="1"/>
    <col min="7684" max="7685" width="6.8984375" style="6" hidden="1" customWidth="1"/>
    <col min="7686" max="7686" width="27.59765625" style="6" hidden="1" customWidth="1"/>
    <col min="7687" max="7687" width="14.5" style="6" hidden="1" customWidth="1"/>
    <col min="7688" max="7689" width="7.296875" style="6" hidden="1" customWidth="1"/>
    <col min="7690" max="7691" width="13.5" style="6" hidden="1" customWidth="1"/>
    <col min="7692" max="7692" width="12.296875" style="6" hidden="1" customWidth="1"/>
    <col min="7693" max="7693" width="11.3984375" style="6" hidden="1" customWidth="1"/>
    <col min="7694" max="7695" width="12.296875" style="6" hidden="1" customWidth="1"/>
    <col min="7696" max="7696" width="11.3984375" style="6" hidden="1" customWidth="1"/>
    <col min="7697" max="7697" width="12.296875" style="6" hidden="1" customWidth="1"/>
    <col min="7698" max="7704" width="11.3984375" style="6" hidden="1" customWidth="1"/>
    <col min="7705" max="7705" width="12.296875" style="6" hidden="1" customWidth="1"/>
    <col min="7706" max="7729" width="11.3984375" style="6" hidden="1" customWidth="1"/>
    <col min="7730" max="7733" width="9.59765625" style="6" hidden="1" customWidth="1"/>
    <col min="7734" max="7805" width="11.3984375" style="6" hidden="1" customWidth="1"/>
    <col min="7806" max="7826" width="9.59765625" style="6" hidden="1" customWidth="1"/>
    <col min="7827" max="7936" width="9.59765625" style="6" hidden="1"/>
    <col min="7937" max="7937" width="6.59765625" style="6" hidden="1" customWidth="1"/>
    <col min="7938" max="7938" width="9.59765625" style="6" hidden="1" customWidth="1"/>
    <col min="7939" max="7939" width="8.5" style="6" hidden="1" customWidth="1"/>
    <col min="7940" max="7941" width="6.8984375" style="6" hidden="1" customWidth="1"/>
    <col min="7942" max="7942" width="27.59765625" style="6" hidden="1" customWidth="1"/>
    <col min="7943" max="7943" width="14.5" style="6" hidden="1" customWidth="1"/>
    <col min="7944" max="7945" width="7.296875" style="6" hidden="1" customWidth="1"/>
    <col min="7946" max="7947" width="13.5" style="6" hidden="1" customWidth="1"/>
    <col min="7948" max="7948" width="12.296875" style="6" hidden="1" customWidth="1"/>
    <col min="7949" max="7949" width="11.3984375" style="6" hidden="1" customWidth="1"/>
    <col min="7950" max="7951" width="12.296875" style="6" hidden="1" customWidth="1"/>
    <col min="7952" max="7952" width="11.3984375" style="6" hidden="1" customWidth="1"/>
    <col min="7953" max="7953" width="12.296875" style="6" hidden="1" customWidth="1"/>
    <col min="7954" max="7960" width="11.3984375" style="6" hidden="1" customWidth="1"/>
    <col min="7961" max="7961" width="12.296875" style="6" hidden="1" customWidth="1"/>
    <col min="7962" max="7985" width="11.3984375" style="6" hidden="1" customWidth="1"/>
    <col min="7986" max="7989" width="9.59765625" style="6" hidden="1" customWidth="1"/>
    <col min="7990" max="8061" width="11.3984375" style="6" hidden="1" customWidth="1"/>
    <col min="8062" max="8082" width="9.59765625" style="6" hidden="1" customWidth="1"/>
    <col min="8083" max="8192" width="9.59765625" style="6" hidden="1"/>
    <col min="8193" max="8193" width="6.59765625" style="6" hidden="1" customWidth="1"/>
    <col min="8194" max="8194" width="9.59765625" style="6" hidden="1" customWidth="1"/>
    <col min="8195" max="8195" width="8.5" style="6" hidden="1" customWidth="1"/>
    <col min="8196" max="8197" width="6.8984375" style="6" hidden="1" customWidth="1"/>
    <col min="8198" max="8198" width="27.59765625" style="6" hidden="1" customWidth="1"/>
    <col min="8199" max="8199" width="14.5" style="6" hidden="1" customWidth="1"/>
    <col min="8200" max="8201" width="7.296875" style="6" hidden="1" customWidth="1"/>
    <col min="8202" max="8203" width="13.5" style="6" hidden="1" customWidth="1"/>
    <col min="8204" max="8204" width="12.296875" style="6" hidden="1" customWidth="1"/>
    <col min="8205" max="8205" width="11.3984375" style="6" hidden="1" customWidth="1"/>
    <col min="8206" max="8207" width="12.296875" style="6" hidden="1" customWidth="1"/>
    <col min="8208" max="8208" width="11.3984375" style="6" hidden="1" customWidth="1"/>
    <col min="8209" max="8209" width="12.296875" style="6" hidden="1" customWidth="1"/>
    <col min="8210" max="8216" width="11.3984375" style="6" hidden="1" customWidth="1"/>
    <col min="8217" max="8217" width="12.296875" style="6" hidden="1" customWidth="1"/>
    <col min="8218" max="8241" width="11.3984375" style="6" hidden="1" customWidth="1"/>
    <col min="8242" max="8245" width="9.59765625" style="6" hidden="1" customWidth="1"/>
    <col min="8246" max="8317" width="11.3984375" style="6" hidden="1" customWidth="1"/>
    <col min="8318" max="8338" width="9.59765625" style="6" hidden="1" customWidth="1"/>
    <col min="8339" max="8448" width="9.59765625" style="6" hidden="1"/>
    <col min="8449" max="8449" width="6.59765625" style="6" hidden="1" customWidth="1"/>
    <col min="8450" max="8450" width="9.59765625" style="6" hidden="1" customWidth="1"/>
    <col min="8451" max="8451" width="8.5" style="6" hidden="1" customWidth="1"/>
    <col min="8452" max="8453" width="6.8984375" style="6" hidden="1" customWidth="1"/>
    <col min="8454" max="8454" width="27.59765625" style="6" hidden="1" customWidth="1"/>
    <col min="8455" max="8455" width="14.5" style="6" hidden="1" customWidth="1"/>
    <col min="8456" max="8457" width="7.296875" style="6" hidden="1" customWidth="1"/>
    <col min="8458" max="8459" width="13.5" style="6" hidden="1" customWidth="1"/>
    <col min="8460" max="8460" width="12.296875" style="6" hidden="1" customWidth="1"/>
    <col min="8461" max="8461" width="11.3984375" style="6" hidden="1" customWidth="1"/>
    <col min="8462" max="8463" width="12.296875" style="6" hidden="1" customWidth="1"/>
    <col min="8464" max="8464" width="11.3984375" style="6" hidden="1" customWidth="1"/>
    <col min="8465" max="8465" width="12.296875" style="6" hidden="1" customWidth="1"/>
    <col min="8466" max="8472" width="11.3984375" style="6" hidden="1" customWidth="1"/>
    <col min="8473" max="8473" width="12.296875" style="6" hidden="1" customWidth="1"/>
    <col min="8474" max="8497" width="11.3984375" style="6" hidden="1" customWidth="1"/>
    <col min="8498" max="8501" width="9.59765625" style="6" hidden="1" customWidth="1"/>
    <col min="8502" max="8573" width="11.3984375" style="6" hidden="1" customWidth="1"/>
    <col min="8574" max="8594" width="9.59765625" style="6" hidden="1" customWidth="1"/>
    <col min="8595" max="8704" width="9.59765625" style="6" hidden="1"/>
    <col min="8705" max="8705" width="6.59765625" style="6" hidden="1" customWidth="1"/>
    <col min="8706" max="8706" width="9.59765625" style="6" hidden="1" customWidth="1"/>
    <col min="8707" max="8707" width="8.5" style="6" hidden="1" customWidth="1"/>
    <col min="8708" max="8709" width="6.8984375" style="6" hidden="1" customWidth="1"/>
    <col min="8710" max="8710" width="27.59765625" style="6" hidden="1" customWidth="1"/>
    <col min="8711" max="8711" width="14.5" style="6" hidden="1" customWidth="1"/>
    <col min="8712" max="8713" width="7.296875" style="6" hidden="1" customWidth="1"/>
    <col min="8714" max="8715" width="13.5" style="6" hidden="1" customWidth="1"/>
    <col min="8716" max="8716" width="12.296875" style="6" hidden="1" customWidth="1"/>
    <col min="8717" max="8717" width="11.3984375" style="6" hidden="1" customWidth="1"/>
    <col min="8718" max="8719" width="12.296875" style="6" hidden="1" customWidth="1"/>
    <col min="8720" max="8720" width="11.3984375" style="6" hidden="1" customWidth="1"/>
    <col min="8721" max="8721" width="12.296875" style="6" hidden="1" customWidth="1"/>
    <col min="8722" max="8728" width="11.3984375" style="6" hidden="1" customWidth="1"/>
    <col min="8729" max="8729" width="12.296875" style="6" hidden="1" customWidth="1"/>
    <col min="8730" max="8753" width="11.3984375" style="6" hidden="1" customWidth="1"/>
    <col min="8754" max="8757" width="9.59765625" style="6" hidden="1" customWidth="1"/>
    <col min="8758" max="8829" width="11.3984375" style="6" hidden="1" customWidth="1"/>
    <col min="8830" max="8850" width="9.59765625" style="6" hidden="1" customWidth="1"/>
    <col min="8851" max="8960" width="9.59765625" style="6" hidden="1"/>
    <col min="8961" max="8961" width="6.59765625" style="6" hidden="1" customWidth="1"/>
    <col min="8962" max="8962" width="9.59765625" style="6" hidden="1" customWidth="1"/>
    <col min="8963" max="8963" width="8.5" style="6" hidden="1" customWidth="1"/>
    <col min="8964" max="8965" width="6.8984375" style="6" hidden="1" customWidth="1"/>
    <col min="8966" max="8966" width="27.59765625" style="6" hidden="1" customWidth="1"/>
    <col min="8967" max="8967" width="14.5" style="6" hidden="1" customWidth="1"/>
    <col min="8968" max="8969" width="7.296875" style="6" hidden="1" customWidth="1"/>
    <col min="8970" max="8971" width="13.5" style="6" hidden="1" customWidth="1"/>
    <col min="8972" max="8972" width="12.296875" style="6" hidden="1" customWidth="1"/>
    <col min="8973" max="8973" width="11.3984375" style="6" hidden="1" customWidth="1"/>
    <col min="8974" max="8975" width="12.296875" style="6" hidden="1" customWidth="1"/>
    <col min="8976" max="8976" width="11.3984375" style="6" hidden="1" customWidth="1"/>
    <col min="8977" max="8977" width="12.296875" style="6" hidden="1" customWidth="1"/>
    <col min="8978" max="8984" width="11.3984375" style="6" hidden="1" customWidth="1"/>
    <col min="8985" max="8985" width="12.296875" style="6" hidden="1" customWidth="1"/>
    <col min="8986" max="9009" width="11.3984375" style="6" hidden="1" customWidth="1"/>
    <col min="9010" max="9013" width="9.59765625" style="6" hidden="1" customWidth="1"/>
    <col min="9014" max="9085" width="11.3984375" style="6" hidden="1" customWidth="1"/>
    <col min="9086" max="9106" width="9.59765625" style="6" hidden="1" customWidth="1"/>
    <col min="9107" max="9216" width="9.59765625" style="6" hidden="1"/>
    <col min="9217" max="9217" width="6.59765625" style="6" hidden="1" customWidth="1"/>
    <col min="9218" max="9218" width="9.59765625" style="6" hidden="1" customWidth="1"/>
    <col min="9219" max="9219" width="8.5" style="6" hidden="1" customWidth="1"/>
    <col min="9220" max="9221" width="6.8984375" style="6" hidden="1" customWidth="1"/>
    <col min="9222" max="9222" width="27.59765625" style="6" hidden="1" customWidth="1"/>
    <col min="9223" max="9223" width="14.5" style="6" hidden="1" customWidth="1"/>
    <col min="9224" max="9225" width="7.296875" style="6" hidden="1" customWidth="1"/>
    <col min="9226" max="9227" width="13.5" style="6" hidden="1" customWidth="1"/>
    <col min="9228" max="9228" width="12.296875" style="6" hidden="1" customWidth="1"/>
    <col min="9229" max="9229" width="11.3984375" style="6" hidden="1" customWidth="1"/>
    <col min="9230" max="9231" width="12.296875" style="6" hidden="1" customWidth="1"/>
    <col min="9232" max="9232" width="11.3984375" style="6" hidden="1" customWidth="1"/>
    <col min="9233" max="9233" width="12.296875" style="6" hidden="1" customWidth="1"/>
    <col min="9234" max="9240" width="11.3984375" style="6" hidden="1" customWidth="1"/>
    <col min="9241" max="9241" width="12.296875" style="6" hidden="1" customWidth="1"/>
    <col min="9242" max="9265" width="11.3984375" style="6" hidden="1" customWidth="1"/>
    <col min="9266" max="9269" width="9.59765625" style="6" hidden="1" customWidth="1"/>
    <col min="9270" max="9341" width="11.3984375" style="6" hidden="1" customWidth="1"/>
    <col min="9342" max="9362" width="9.59765625" style="6" hidden="1" customWidth="1"/>
    <col min="9363" max="9472" width="9.59765625" style="6" hidden="1"/>
    <col min="9473" max="9473" width="6.59765625" style="6" hidden="1" customWidth="1"/>
    <col min="9474" max="9474" width="9.59765625" style="6" hidden="1" customWidth="1"/>
    <col min="9475" max="9475" width="8.5" style="6" hidden="1" customWidth="1"/>
    <col min="9476" max="9477" width="6.8984375" style="6" hidden="1" customWidth="1"/>
    <col min="9478" max="9478" width="27.59765625" style="6" hidden="1" customWidth="1"/>
    <col min="9479" max="9479" width="14.5" style="6" hidden="1" customWidth="1"/>
    <col min="9480" max="9481" width="7.296875" style="6" hidden="1" customWidth="1"/>
    <col min="9482" max="9483" width="13.5" style="6" hidden="1" customWidth="1"/>
    <col min="9484" max="9484" width="12.296875" style="6" hidden="1" customWidth="1"/>
    <col min="9485" max="9485" width="11.3984375" style="6" hidden="1" customWidth="1"/>
    <col min="9486" max="9487" width="12.296875" style="6" hidden="1" customWidth="1"/>
    <col min="9488" max="9488" width="11.3984375" style="6" hidden="1" customWidth="1"/>
    <col min="9489" max="9489" width="12.296875" style="6" hidden="1" customWidth="1"/>
    <col min="9490" max="9496" width="11.3984375" style="6" hidden="1" customWidth="1"/>
    <col min="9497" max="9497" width="12.296875" style="6" hidden="1" customWidth="1"/>
    <col min="9498" max="9521" width="11.3984375" style="6" hidden="1" customWidth="1"/>
    <col min="9522" max="9525" width="9.59765625" style="6" hidden="1" customWidth="1"/>
    <col min="9526" max="9597" width="11.3984375" style="6" hidden="1" customWidth="1"/>
    <col min="9598" max="9618" width="9.59765625" style="6" hidden="1" customWidth="1"/>
    <col min="9619" max="9728" width="9.59765625" style="6" hidden="1"/>
    <col min="9729" max="9729" width="6.59765625" style="6" hidden="1" customWidth="1"/>
    <col min="9730" max="9730" width="9.59765625" style="6" hidden="1" customWidth="1"/>
    <col min="9731" max="9731" width="8.5" style="6" hidden="1" customWidth="1"/>
    <col min="9732" max="9733" width="6.8984375" style="6" hidden="1" customWidth="1"/>
    <col min="9734" max="9734" width="27.59765625" style="6" hidden="1" customWidth="1"/>
    <col min="9735" max="9735" width="14.5" style="6" hidden="1" customWidth="1"/>
    <col min="9736" max="9737" width="7.296875" style="6" hidden="1" customWidth="1"/>
    <col min="9738" max="9739" width="13.5" style="6" hidden="1" customWidth="1"/>
    <col min="9740" max="9740" width="12.296875" style="6" hidden="1" customWidth="1"/>
    <col min="9741" max="9741" width="11.3984375" style="6" hidden="1" customWidth="1"/>
    <col min="9742" max="9743" width="12.296875" style="6" hidden="1" customWidth="1"/>
    <col min="9744" max="9744" width="11.3984375" style="6" hidden="1" customWidth="1"/>
    <col min="9745" max="9745" width="12.296875" style="6" hidden="1" customWidth="1"/>
    <col min="9746" max="9752" width="11.3984375" style="6" hidden="1" customWidth="1"/>
    <col min="9753" max="9753" width="12.296875" style="6" hidden="1" customWidth="1"/>
    <col min="9754" max="9777" width="11.3984375" style="6" hidden="1" customWidth="1"/>
    <col min="9778" max="9781" width="9.59765625" style="6" hidden="1" customWidth="1"/>
    <col min="9782" max="9853" width="11.3984375" style="6" hidden="1" customWidth="1"/>
    <col min="9854" max="9874" width="9.59765625" style="6" hidden="1" customWidth="1"/>
    <col min="9875" max="9984" width="9.59765625" style="6" hidden="1"/>
    <col min="9985" max="9985" width="6.59765625" style="6" hidden="1" customWidth="1"/>
    <col min="9986" max="9986" width="9.59765625" style="6" hidden="1" customWidth="1"/>
    <col min="9987" max="9987" width="8.5" style="6" hidden="1" customWidth="1"/>
    <col min="9988" max="9989" width="6.8984375" style="6" hidden="1" customWidth="1"/>
    <col min="9990" max="9990" width="27.59765625" style="6" hidden="1" customWidth="1"/>
    <col min="9991" max="9991" width="14.5" style="6" hidden="1" customWidth="1"/>
    <col min="9992" max="9993" width="7.296875" style="6" hidden="1" customWidth="1"/>
    <col min="9994" max="9995" width="13.5" style="6" hidden="1" customWidth="1"/>
    <col min="9996" max="9996" width="12.296875" style="6" hidden="1" customWidth="1"/>
    <col min="9997" max="9997" width="11.3984375" style="6" hidden="1" customWidth="1"/>
    <col min="9998" max="9999" width="12.296875" style="6" hidden="1" customWidth="1"/>
    <col min="10000" max="10000" width="11.3984375" style="6" hidden="1" customWidth="1"/>
    <col min="10001" max="10001" width="12.296875" style="6" hidden="1" customWidth="1"/>
    <col min="10002" max="10008" width="11.3984375" style="6" hidden="1" customWidth="1"/>
    <col min="10009" max="10009" width="12.296875" style="6" hidden="1" customWidth="1"/>
    <col min="10010" max="10033" width="11.3984375" style="6" hidden="1" customWidth="1"/>
    <col min="10034" max="10037" width="9.59765625" style="6" hidden="1" customWidth="1"/>
    <col min="10038" max="10109" width="11.3984375" style="6" hidden="1" customWidth="1"/>
    <col min="10110" max="10130" width="9.59765625" style="6" hidden="1" customWidth="1"/>
    <col min="10131" max="10240" width="9.59765625" style="6" hidden="1"/>
    <col min="10241" max="10241" width="6.59765625" style="6" hidden="1" customWidth="1"/>
    <col min="10242" max="10242" width="9.59765625" style="6" hidden="1" customWidth="1"/>
    <col min="10243" max="10243" width="8.5" style="6" hidden="1" customWidth="1"/>
    <col min="10244" max="10245" width="6.8984375" style="6" hidden="1" customWidth="1"/>
    <col min="10246" max="10246" width="27.59765625" style="6" hidden="1" customWidth="1"/>
    <col min="10247" max="10247" width="14.5" style="6" hidden="1" customWidth="1"/>
    <col min="10248" max="10249" width="7.296875" style="6" hidden="1" customWidth="1"/>
    <col min="10250" max="10251" width="13.5" style="6" hidden="1" customWidth="1"/>
    <col min="10252" max="10252" width="12.296875" style="6" hidden="1" customWidth="1"/>
    <col min="10253" max="10253" width="11.3984375" style="6" hidden="1" customWidth="1"/>
    <col min="10254" max="10255" width="12.296875" style="6" hidden="1" customWidth="1"/>
    <col min="10256" max="10256" width="11.3984375" style="6" hidden="1" customWidth="1"/>
    <col min="10257" max="10257" width="12.296875" style="6" hidden="1" customWidth="1"/>
    <col min="10258" max="10264" width="11.3984375" style="6" hidden="1" customWidth="1"/>
    <col min="10265" max="10265" width="12.296875" style="6" hidden="1" customWidth="1"/>
    <col min="10266" max="10289" width="11.3984375" style="6" hidden="1" customWidth="1"/>
    <col min="10290" max="10293" width="9.59765625" style="6" hidden="1" customWidth="1"/>
    <col min="10294" max="10365" width="11.3984375" style="6" hidden="1" customWidth="1"/>
    <col min="10366" max="10386" width="9.59765625" style="6" hidden="1" customWidth="1"/>
    <col min="10387" max="10496" width="9.59765625" style="6" hidden="1"/>
    <col min="10497" max="10497" width="6.59765625" style="6" hidden="1" customWidth="1"/>
    <col min="10498" max="10498" width="9.59765625" style="6" hidden="1" customWidth="1"/>
    <col min="10499" max="10499" width="8.5" style="6" hidden="1" customWidth="1"/>
    <col min="10500" max="10501" width="6.8984375" style="6" hidden="1" customWidth="1"/>
    <col min="10502" max="10502" width="27.59765625" style="6" hidden="1" customWidth="1"/>
    <col min="10503" max="10503" width="14.5" style="6" hidden="1" customWidth="1"/>
    <col min="10504" max="10505" width="7.296875" style="6" hidden="1" customWidth="1"/>
    <col min="10506" max="10507" width="13.5" style="6" hidden="1" customWidth="1"/>
    <col min="10508" max="10508" width="12.296875" style="6" hidden="1" customWidth="1"/>
    <col min="10509" max="10509" width="11.3984375" style="6" hidden="1" customWidth="1"/>
    <col min="10510" max="10511" width="12.296875" style="6" hidden="1" customWidth="1"/>
    <col min="10512" max="10512" width="11.3984375" style="6" hidden="1" customWidth="1"/>
    <col min="10513" max="10513" width="12.296875" style="6" hidden="1" customWidth="1"/>
    <col min="10514" max="10520" width="11.3984375" style="6" hidden="1" customWidth="1"/>
    <col min="10521" max="10521" width="12.296875" style="6" hidden="1" customWidth="1"/>
    <col min="10522" max="10545" width="11.3984375" style="6" hidden="1" customWidth="1"/>
    <col min="10546" max="10549" width="9.59765625" style="6" hidden="1" customWidth="1"/>
    <col min="10550" max="10621" width="11.3984375" style="6" hidden="1" customWidth="1"/>
    <col min="10622" max="10642" width="9.59765625" style="6" hidden="1" customWidth="1"/>
    <col min="10643" max="10752" width="9.59765625" style="6" hidden="1"/>
    <col min="10753" max="10753" width="6.59765625" style="6" hidden="1" customWidth="1"/>
    <col min="10754" max="10754" width="9.59765625" style="6" hidden="1" customWidth="1"/>
    <col min="10755" max="10755" width="8.5" style="6" hidden="1" customWidth="1"/>
    <col min="10756" max="10757" width="6.8984375" style="6" hidden="1" customWidth="1"/>
    <col min="10758" max="10758" width="27.59765625" style="6" hidden="1" customWidth="1"/>
    <col min="10759" max="10759" width="14.5" style="6" hidden="1" customWidth="1"/>
    <col min="10760" max="10761" width="7.296875" style="6" hidden="1" customWidth="1"/>
    <col min="10762" max="10763" width="13.5" style="6" hidden="1" customWidth="1"/>
    <col min="10764" max="10764" width="12.296875" style="6" hidden="1" customWidth="1"/>
    <col min="10765" max="10765" width="11.3984375" style="6" hidden="1" customWidth="1"/>
    <col min="10766" max="10767" width="12.296875" style="6" hidden="1" customWidth="1"/>
    <col min="10768" max="10768" width="11.3984375" style="6" hidden="1" customWidth="1"/>
    <col min="10769" max="10769" width="12.296875" style="6" hidden="1" customWidth="1"/>
    <col min="10770" max="10776" width="11.3984375" style="6" hidden="1" customWidth="1"/>
    <col min="10777" max="10777" width="12.296875" style="6" hidden="1" customWidth="1"/>
    <col min="10778" max="10801" width="11.3984375" style="6" hidden="1" customWidth="1"/>
    <col min="10802" max="10805" width="9.59765625" style="6" hidden="1" customWidth="1"/>
    <col min="10806" max="10877" width="11.3984375" style="6" hidden="1" customWidth="1"/>
    <col min="10878" max="10898" width="9.59765625" style="6" hidden="1" customWidth="1"/>
    <col min="10899" max="11008" width="9.59765625" style="6" hidden="1"/>
    <col min="11009" max="11009" width="6.59765625" style="6" hidden="1" customWidth="1"/>
    <col min="11010" max="11010" width="9.59765625" style="6" hidden="1" customWidth="1"/>
    <col min="11011" max="11011" width="8.5" style="6" hidden="1" customWidth="1"/>
    <col min="11012" max="11013" width="6.8984375" style="6" hidden="1" customWidth="1"/>
    <col min="11014" max="11014" width="27.59765625" style="6" hidden="1" customWidth="1"/>
    <col min="11015" max="11015" width="14.5" style="6" hidden="1" customWidth="1"/>
    <col min="11016" max="11017" width="7.296875" style="6" hidden="1" customWidth="1"/>
    <col min="11018" max="11019" width="13.5" style="6" hidden="1" customWidth="1"/>
    <col min="11020" max="11020" width="12.296875" style="6" hidden="1" customWidth="1"/>
    <col min="11021" max="11021" width="11.3984375" style="6" hidden="1" customWidth="1"/>
    <col min="11022" max="11023" width="12.296875" style="6" hidden="1" customWidth="1"/>
    <col min="11024" max="11024" width="11.3984375" style="6" hidden="1" customWidth="1"/>
    <col min="11025" max="11025" width="12.296875" style="6" hidden="1" customWidth="1"/>
    <col min="11026" max="11032" width="11.3984375" style="6" hidden="1" customWidth="1"/>
    <col min="11033" max="11033" width="12.296875" style="6" hidden="1" customWidth="1"/>
    <col min="11034" max="11057" width="11.3984375" style="6" hidden="1" customWidth="1"/>
    <col min="11058" max="11061" width="9.59765625" style="6" hidden="1" customWidth="1"/>
    <col min="11062" max="11133" width="11.3984375" style="6" hidden="1" customWidth="1"/>
    <col min="11134" max="11154" width="9.59765625" style="6" hidden="1" customWidth="1"/>
    <col min="11155" max="11264" width="9.59765625" style="6" hidden="1"/>
    <col min="11265" max="11265" width="6.59765625" style="6" hidden="1" customWidth="1"/>
    <col min="11266" max="11266" width="9.59765625" style="6" hidden="1" customWidth="1"/>
    <col min="11267" max="11267" width="8.5" style="6" hidden="1" customWidth="1"/>
    <col min="11268" max="11269" width="6.8984375" style="6" hidden="1" customWidth="1"/>
    <col min="11270" max="11270" width="27.59765625" style="6" hidden="1" customWidth="1"/>
    <col min="11271" max="11271" width="14.5" style="6" hidden="1" customWidth="1"/>
    <col min="11272" max="11273" width="7.296875" style="6" hidden="1" customWidth="1"/>
    <col min="11274" max="11275" width="13.5" style="6" hidden="1" customWidth="1"/>
    <col min="11276" max="11276" width="12.296875" style="6" hidden="1" customWidth="1"/>
    <col min="11277" max="11277" width="11.3984375" style="6" hidden="1" customWidth="1"/>
    <col min="11278" max="11279" width="12.296875" style="6" hidden="1" customWidth="1"/>
    <col min="11280" max="11280" width="11.3984375" style="6" hidden="1" customWidth="1"/>
    <col min="11281" max="11281" width="12.296875" style="6" hidden="1" customWidth="1"/>
    <col min="11282" max="11288" width="11.3984375" style="6" hidden="1" customWidth="1"/>
    <col min="11289" max="11289" width="12.296875" style="6" hidden="1" customWidth="1"/>
    <col min="11290" max="11313" width="11.3984375" style="6" hidden="1" customWidth="1"/>
    <col min="11314" max="11317" width="9.59765625" style="6" hidden="1" customWidth="1"/>
    <col min="11318" max="11389" width="11.3984375" style="6" hidden="1" customWidth="1"/>
    <col min="11390" max="11410" width="9.59765625" style="6" hidden="1" customWidth="1"/>
    <col min="11411" max="11520" width="9.59765625" style="6" hidden="1"/>
    <col min="11521" max="11521" width="6.59765625" style="6" hidden="1" customWidth="1"/>
    <col min="11522" max="11522" width="9.59765625" style="6" hidden="1" customWidth="1"/>
    <col min="11523" max="11523" width="8.5" style="6" hidden="1" customWidth="1"/>
    <col min="11524" max="11525" width="6.8984375" style="6" hidden="1" customWidth="1"/>
    <col min="11526" max="11526" width="27.59765625" style="6" hidden="1" customWidth="1"/>
    <col min="11527" max="11527" width="14.5" style="6" hidden="1" customWidth="1"/>
    <col min="11528" max="11529" width="7.296875" style="6" hidden="1" customWidth="1"/>
    <col min="11530" max="11531" width="13.5" style="6" hidden="1" customWidth="1"/>
    <col min="11532" max="11532" width="12.296875" style="6" hidden="1" customWidth="1"/>
    <col min="11533" max="11533" width="11.3984375" style="6" hidden="1" customWidth="1"/>
    <col min="11534" max="11535" width="12.296875" style="6" hidden="1" customWidth="1"/>
    <col min="11536" max="11536" width="11.3984375" style="6" hidden="1" customWidth="1"/>
    <col min="11537" max="11537" width="12.296875" style="6" hidden="1" customWidth="1"/>
    <col min="11538" max="11544" width="11.3984375" style="6" hidden="1" customWidth="1"/>
    <col min="11545" max="11545" width="12.296875" style="6" hidden="1" customWidth="1"/>
    <col min="11546" max="11569" width="11.3984375" style="6" hidden="1" customWidth="1"/>
    <col min="11570" max="11573" width="9.59765625" style="6" hidden="1" customWidth="1"/>
    <col min="11574" max="11645" width="11.3984375" style="6" hidden="1" customWidth="1"/>
    <col min="11646" max="11666" width="9.59765625" style="6" hidden="1" customWidth="1"/>
    <col min="11667" max="11776" width="9.59765625" style="6" hidden="1"/>
    <col min="11777" max="11777" width="6.59765625" style="6" hidden="1" customWidth="1"/>
    <col min="11778" max="11778" width="9.59765625" style="6" hidden="1" customWidth="1"/>
    <col min="11779" max="11779" width="8.5" style="6" hidden="1" customWidth="1"/>
    <col min="11780" max="11781" width="6.8984375" style="6" hidden="1" customWidth="1"/>
    <col min="11782" max="11782" width="27.59765625" style="6" hidden="1" customWidth="1"/>
    <col min="11783" max="11783" width="14.5" style="6" hidden="1" customWidth="1"/>
    <col min="11784" max="11785" width="7.296875" style="6" hidden="1" customWidth="1"/>
    <col min="11786" max="11787" width="13.5" style="6" hidden="1" customWidth="1"/>
    <col min="11788" max="11788" width="12.296875" style="6" hidden="1" customWidth="1"/>
    <col min="11789" max="11789" width="11.3984375" style="6" hidden="1" customWidth="1"/>
    <col min="11790" max="11791" width="12.296875" style="6" hidden="1" customWidth="1"/>
    <col min="11792" max="11792" width="11.3984375" style="6" hidden="1" customWidth="1"/>
    <col min="11793" max="11793" width="12.296875" style="6" hidden="1" customWidth="1"/>
    <col min="11794" max="11800" width="11.3984375" style="6" hidden="1" customWidth="1"/>
    <col min="11801" max="11801" width="12.296875" style="6" hidden="1" customWidth="1"/>
    <col min="11802" max="11825" width="11.3984375" style="6" hidden="1" customWidth="1"/>
    <col min="11826" max="11829" width="9.59765625" style="6" hidden="1" customWidth="1"/>
    <col min="11830" max="11901" width="11.3984375" style="6" hidden="1" customWidth="1"/>
    <col min="11902" max="11922" width="9.59765625" style="6" hidden="1" customWidth="1"/>
    <col min="11923" max="12032" width="9.59765625" style="6" hidden="1"/>
    <col min="12033" max="12033" width="6.59765625" style="6" hidden="1" customWidth="1"/>
    <col min="12034" max="12034" width="9.59765625" style="6" hidden="1" customWidth="1"/>
    <col min="12035" max="12035" width="8.5" style="6" hidden="1" customWidth="1"/>
    <col min="12036" max="12037" width="6.8984375" style="6" hidden="1" customWidth="1"/>
    <col min="12038" max="12038" width="27.59765625" style="6" hidden="1" customWidth="1"/>
    <col min="12039" max="12039" width="14.5" style="6" hidden="1" customWidth="1"/>
    <col min="12040" max="12041" width="7.296875" style="6" hidden="1" customWidth="1"/>
    <col min="12042" max="12043" width="13.5" style="6" hidden="1" customWidth="1"/>
    <col min="12044" max="12044" width="12.296875" style="6" hidden="1" customWidth="1"/>
    <col min="12045" max="12045" width="11.3984375" style="6" hidden="1" customWidth="1"/>
    <col min="12046" max="12047" width="12.296875" style="6" hidden="1" customWidth="1"/>
    <col min="12048" max="12048" width="11.3984375" style="6" hidden="1" customWidth="1"/>
    <col min="12049" max="12049" width="12.296875" style="6" hidden="1" customWidth="1"/>
    <col min="12050" max="12056" width="11.3984375" style="6" hidden="1" customWidth="1"/>
    <col min="12057" max="12057" width="12.296875" style="6" hidden="1" customWidth="1"/>
    <col min="12058" max="12081" width="11.3984375" style="6" hidden="1" customWidth="1"/>
    <col min="12082" max="12085" width="9.59765625" style="6" hidden="1" customWidth="1"/>
    <col min="12086" max="12157" width="11.3984375" style="6" hidden="1" customWidth="1"/>
    <col min="12158" max="12178" width="9.59765625" style="6" hidden="1" customWidth="1"/>
    <col min="12179" max="12288" width="9.59765625" style="6" hidden="1"/>
    <col min="12289" max="12289" width="6.59765625" style="6" hidden="1" customWidth="1"/>
    <col min="12290" max="12290" width="9.59765625" style="6" hidden="1" customWidth="1"/>
    <col min="12291" max="12291" width="8.5" style="6" hidden="1" customWidth="1"/>
    <col min="12292" max="12293" width="6.8984375" style="6" hidden="1" customWidth="1"/>
    <col min="12294" max="12294" width="27.59765625" style="6" hidden="1" customWidth="1"/>
    <col min="12295" max="12295" width="14.5" style="6" hidden="1" customWidth="1"/>
    <col min="12296" max="12297" width="7.296875" style="6" hidden="1" customWidth="1"/>
    <col min="12298" max="12299" width="13.5" style="6" hidden="1" customWidth="1"/>
    <col min="12300" max="12300" width="12.296875" style="6" hidden="1" customWidth="1"/>
    <col min="12301" max="12301" width="11.3984375" style="6" hidden="1" customWidth="1"/>
    <col min="12302" max="12303" width="12.296875" style="6" hidden="1" customWidth="1"/>
    <col min="12304" max="12304" width="11.3984375" style="6" hidden="1" customWidth="1"/>
    <col min="12305" max="12305" width="12.296875" style="6" hidden="1" customWidth="1"/>
    <col min="12306" max="12312" width="11.3984375" style="6" hidden="1" customWidth="1"/>
    <col min="12313" max="12313" width="12.296875" style="6" hidden="1" customWidth="1"/>
    <col min="12314" max="12337" width="11.3984375" style="6" hidden="1" customWidth="1"/>
    <col min="12338" max="12341" width="9.59765625" style="6" hidden="1" customWidth="1"/>
    <col min="12342" max="12413" width="11.3984375" style="6" hidden="1" customWidth="1"/>
    <col min="12414" max="12434" width="9.59765625" style="6" hidden="1" customWidth="1"/>
    <col min="12435" max="12544" width="9.59765625" style="6" hidden="1"/>
    <col min="12545" max="12545" width="6.59765625" style="6" hidden="1" customWidth="1"/>
    <col min="12546" max="12546" width="9.59765625" style="6" hidden="1" customWidth="1"/>
    <col min="12547" max="12547" width="8.5" style="6" hidden="1" customWidth="1"/>
    <col min="12548" max="12549" width="6.8984375" style="6" hidden="1" customWidth="1"/>
    <col min="12550" max="12550" width="27.59765625" style="6" hidden="1" customWidth="1"/>
    <col min="12551" max="12551" width="14.5" style="6" hidden="1" customWidth="1"/>
    <col min="12552" max="12553" width="7.296875" style="6" hidden="1" customWidth="1"/>
    <col min="12554" max="12555" width="13.5" style="6" hidden="1" customWidth="1"/>
    <col min="12556" max="12556" width="12.296875" style="6" hidden="1" customWidth="1"/>
    <col min="12557" max="12557" width="11.3984375" style="6" hidden="1" customWidth="1"/>
    <col min="12558" max="12559" width="12.296875" style="6" hidden="1" customWidth="1"/>
    <col min="12560" max="12560" width="11.3984375" style="6" hidden="1" customWidth="1"/>
    <col min="12561" max="12561" width="12.296875" style="6" hidden="1" customWidth="1"/>
    <col min="12562" max="12568" width="11.3984375" style="6" hidden="1" customWidth="1"/>
    <col min="12569" max="12569" width="12.296875" style="6" hidden="1" customWidth="1"/>
    <col min="12570" max="12593" width="11.3984375" style="6" hidden="1" customWidth="1"/>
    <col min="12594" max="12597" width="9.59765625" style="6" hidden="1" customWidth="1"/>
    <col min="12598" max="12669" width="11.3984375" style="6" hidden="1" customWidth="1"/>
    <col min="12670" max="12690" width="9.59765625" style="6" hidden="1" customWidth="1"/>
    <col min="12691" max="12800" width="9.59765625" style="6" hidden="1"/>
    <col min="12801" max="12801" width="6.59765625" style="6" hidden="1" customWidth="1"/>
    <col min="12802" max="12802" width="9.59765625" style="6" hidden="1" customWidth="1"/>
    <col min="12803" max="12803" width="8.5" style="6" hidden="1" customWidth="1"/>
    <col min="12804" max="12805" width="6.8984375" style="6" hidden="1" customWidth="1"/>
    <col min="12806" max="12806" width="27.59765625" style="6" hidden="1" customWidth="1"/>
    <col min="12807" max="12807" width="14.5" style="6" hidden="1" customWidth="1"/>
    <col min="12808" max="12809" width="7.296875" style="6" hidden="1" customWidth="1"/>
    <col min="12810" max="12811" width="13.5" style="6" hidden="1" customWidth="1"/>
    <col min="12812" max="12812" width="12.296875" style="6" hidden="1" customWidth="1"/>
    <col min="12813" max="12813" width="11.3984375" style="6" hidden="1" customWidth="1"/>
    <col min="12814" max="12815" width="12.296875" style="6" hidden="1" customWidth="1"/>
    <col min="12816" max="12816" width="11.3984375" style="6" hidden="1" customWidth="1"/>
    <col min="12817" max="12817" width="12.296875" style="6" hidden="1" customWidth="1"/>
    <col min="12818" max="12824" width="11.3984375" style="6" hidden="1" customWidth="1"/>
    <col min="12825" max="12825" width="12.296875" style="6" hidden="1" customWidth="1"/>
    <col min="12826" max="12849" width="11.3984375" style="6" hidden="1" customWidth="1"/>
    <col min="12850" max="12853" width="9.59765625" style="6" hidden="1" customWidth="1"/>
    <col min="12854" max="12925" width="11.3984375" style="6" hidden="1" customWidth="1"/>
    <col min="12926" max="12946" width="9.59765625" style="6" hidden="1" customWidth="1"/>
    <col min="12947" max="13056" width="9.59765625" style="6" hidden="1"/>
    <col min="13057" max="13057" width="6.59765625" style="6" hidden="1" customWidth="1"/>
    <col min="13058" max="13058" width="9.59765625" style="6" hidden="1" customWidth="1"/>
    <col min="13059" max="13059" width="8.5" style="6" hidden="1" customWidth="1"/>
    <col min="13060" max="13061" width="6.8984375" style="6" hidden="1" customWidth="1"/>
    <col min="13062" max="13062" width="27.59765625" style="6" hidden="1" customWidth="1"/>
    <col min="13063" max="13063" width="14.5" style="6" hidden="1" customWidth="1"/>
    <col min="13064" max="13065" width="7.296875" style="6" hidden="1" customWidth="1"/>
    <col min="13066" max="13067" width="13.5" style="6" hidden="1" customWidth="1"/>
    <col min="13068" max="13068" width="12.296875" style="6" hidden="1" customWidth="1"/>
    <col min="13069" max="13069" width="11.3984375" style="6" hidden="1" customWidth="1"/>
    <col min="13070" max="13071" width="12.296875" style="6" hidden="1" customWidth="1"/>
    <col min="13072" max="13072" width="11.3984375" style="6" hidden="1" customWidth="1"/>
    <col min="13073" max="13073" width="12.296875" style="6" hidden="1" customWidth="1"/>
    <col min="13074" max="13080" width="11.3984375" style="6" hidden="1" customWidth="1"/>
    <col min="13081" max="13081" width="12.296875" style="6" hidden="1" customWidth="1"/>
    <col min="13082" max="13105" width="11.3984375" style="6" hidden="1" customWidth="1"/>
    <col min="13106" max="13109" width="9.59765625" style="6" hidden="1" customWidth="1"/>
    <col min="13110" max="13181" width="11.3984375" style="6" hidden="1" customWidth="1"/>
    <col min="13182" max="13202" width="9.59765625" style="6" hidden="1" customWidth="1"/>
    <col min="13203" max="13312" width="9.59765625" style="6" hidden="1"/>
    <col min="13313" max="13313" width="6.59765625" style="6" hidden="1" customWidth="1"/>
    <col min="13314" max="13314" width="9.59765625" style="6" hidden="1" customWidth="1"/>
    <col min="13315" max="13315" width="8.5" style="6" hidden="1" customWidth="1"/>
    <col min="13316" max="13317" width="6.8984375" style="6" hidden="1" customWidth="1"/>
    <col min="13318" max="13318" width="27.59765625" style="6" hidden="1" customWidth="1"/>
    <col min="13319" max="13319" width="14.5" style="6" hidden="1" customWidth="1"/>
    <col min="13320" max="13321" width="7.296875" style="6" hidden="1" customWidth="1"/>
    <col min="13322" max="13323" width="13.5" style="6" hidden="1" customWidth="1"/>
    <col min="13324" max="13324" width="12.296875" style="6" hidden="1" customWidth="1"/>
    <col min="13325" max="13325" width="11.3984375" style="6" hidden="1" customWidth="1"/>
    <col min="13326" max="13327" width="12.296875" style="6" hidden="1" customWidth="1"/>
    <col min="13328" max="13328" width="11.3984375" style="6" hidden="1" customWidth="1"/>
    <col min="13329" max="13329" width="12.296875" style="6" hidden="1" customWidth="1"/>
    <col min="13330" max="13336" width="11.3984375" style="6" hidden="1" customWidth="1"/>
    <col min="13337" max="13337" width="12.296875" style="6" hidden="1" customWidth="1"/>
    <col min="13338" max="13361" width="11.3984375" style="6" hidden="1" customWidth="1"/>
    <col min="13362" max="13365" width="9.59765625" style="6" hidden="1" customWidth="1"/>
    <col min="13366" max="13437" width="11.3984375" style="6" hidden="1" customWidth="1"/>
    <col min="13438" max="13458" width="9.59765625" style="6" hidden="1" customWidth="1"/>
    <col min="13459" max="13568" width="9.59765625" style="6" hidden="1"/>
    <col min="13569" max="13569" width="6.59765625" style="6" hidden="1" customWidth="1"/>
    <col min="13570" max="13570" width="9.59765625" style="6" hidden="1" customWidth="1"/>
    <col min="13571" max="13571" width="8.5" style="6" hidden="1" customWidth="1"/>
    <col min="13572" max="13573" width="6.8984375" style="6" hidden="1" customWidth="1"/>
    <col min="13574" max="13574" width="27.59765625" style="6" hidden="1" customWidth="1"/>
    <col min="13575" max="13575" width="14.5" style="6" hidden="1" customWidth="1"/>
    <col min="13576" max="13577" width="7.296875" style="6" hidden="1" customWidth="1"/>
    <col min="13578" max="13579" width="13.5" style="6" hidden="1" customWidth="1"/>
    <col min="13580" max="13580" width="12.296875" style="6" hidden="1" customWidth="1"/>
    <col min="13581" max="13581" width="11.3984375" style="6" hidden="1" customWidth="1"/>
    <col min="13582" max="13583" width="12.296875" style="6" hidden="1" customWidth="1"/>
    <col min="13584" max="13584" width="11.3984375" style="6" hidden="1" customWidth="1"/>
    <col min="13585" max="13585" width="12.296875" style="6" hidden="1" customWidth="1"/>
    <col min="13586" max="13592" width="11.3984375" style="6" hidden="1" customWidth="1"/>
    <col min="13593" max="13593" width="12.296875" style="6" hidden="1" customWidth="1"/>
    <col min="13594" max="13617" width="11.3984375" style="6" hidden="1" customWidth="1"/>
    <col min="13618" max="13621" width="9.59765625" style="6" hidden="1" customWidth="1"/>
    <col min="13622" max="13693" width="11.3984375" style="6" hidden="1" customWidth="1"/>
    <col min="13694" max="13714" width="9.59765625" style="6" hidden="1" customWidth="1"/>
    <col min="13715" max="13824" width="9.59765625" style="6" hidden="1"/>
    <col min="13825" max="13825" width="6.59765625" style="6" hidden="1" customWidth="1"/>
    <col min="13826" max="13826" width="9.59765625" style="6" hidden="1" customWidth="1"/>
    <col min="13827" max="13827" width="8.5" style="6" hidden="1" customWidth="1"/>
    <col min="13828" max="13829" width="6.8984375" style="6" hidden="1" customWidth="1"/>
    <col min="13830" max="13830" width="27.59765625" style="6" hidden="1" customWidth="1"/>
    <col min="13831" max="13831" width="14.5" style="6" hidden="1" customWidth="1"/>
    <col min="13832" max="13833" width="7.296875" style="6" hidden="1" customWidth="1"/>
    <col min="13834" max="13835" width="13.5" style="6" hidden="1" customWidth="1"/>
    <col min="13836" max="13836" width="12.296875" style="6" hidden="1" customWidth="1"/>
    <col min="13837" max="13837" width="11.3984375" style="6" hidden="1" customWidth="1"/>
    <col min="13838" max="13839" width="12.296875" style="6" hidden="1" customWidth="1"/>
    <col min="13840" max="13840" width="11.3984375" style="6" hidden="1" customWidth="1"/>
    <col min="13841" max="13841" width="12.296875" style="6" hidden="1" customWidth="1"/>
    <col min="13842" max="13848" width="11.3984375" style="6" hidden="1" customWidth="1"/>
    <col min="13849" max="13849" width="12.296875" style="6" hidden="1" customWidth="1"/>
    <col min="13850" max="13873" width="11.3984375" style="6" hidden="1" customWidth="1"/>
    <col min="13874" max="13877" width="9.59765625" style="6" hidden="1" customWidth="1"/>
    <col min="13878" max="13949" width="11.3984375" style="6" hidden="1" customWidth="1"/>
    <col min="13950" max="13970" width="9.59765625" style="6" hidden="1" customWidth="1"/>
    <col min="13971" max="14080" width="9.59765625" style="6" hidden="1"/>
    <col min="14081" max="14081" width="6.59765625" style="6" hidden="1" customWidth="1"/>
    <col min="14082" max="14082" width="9.59765625" style="6" hidden="1" customWidth="1"/>
    <col min="14083" max="14083" width="8.5" style="6" hidden="1" customWidth="1"/>
    <col min="14084" max="14085" width="6.8984375" style="6" hidden="1" customWidth="1"/>
    <col min="14086" max="14086" width="27.59765625" style="6" hidden="1" customWidth="1"/>
    <col min="14087" max="14087" width="14.5" style="6" hidden="1" customWidth="1"/>
    <col min="14088" max="14089" width="7.296875" style="6" hidden="1" customWidth="1"/>
    <col min="14090" max="14091" width="13.5" style="6" hidden="1" customWidth="1"/>
    <col min="14092" max="14092" width="12.296875" style="6" hidden="1" customWidth="1"/>
    <col min="14093" max="14093" width="11.3984375" style="6" hidden="1" customWidth="1"/>
    <col min="14094" max="14095" width="12.296875" style="6" hidden="1" customWidth="1"/>
    <col min="14096" max="14096" width="11.3984375" style="6" hidden="1" customWidth="1"/>
    <col min="14097" max="14097" width="12.296875" style="6" hidden="1" customWidth="1"/>
    <col min="14098" max="14104" width="11.3984375" style="6" hidden="1" customWidth="1"/>
    <col min="14105" max="14105" width="12.296875" style="6" hidden="1" customWidth="1"/>
    <col min="14106" max="14129" width="11.3984375" style="6" hidden="1" customWidth="1"/>
    <col min="14130" max="14133" width="9.59765625" style="6" hidden="1" customWidth="1"/>
    <col min="14134" max="14205" width="11.3984375" style="6" hidden="1" customWidth="1"/>
    <col min="14206" max="14226" width="9.59765625" style="6" hidden="1" customWidth="1"/>
    <col min="14227" max="14336" width="9.59765625" style="6" hidden="1"/>
    <col min="14337" max="14337" width="6.59765625" style="6" hidden="1" customWidth="1"/>
    <col min="14338" max="14338" width="9.59765625" style="6" hidden="1" customWidth="1"/>
    <col min="14339" max="14339" width="8.5" style="6" hidden="1" customWidth="1"/>
    <col min="14340" max="14341" width="6.8984375" style="6" hidden="1" customWidth="1"/>
    <col min="14342" max="14342" width="27.59765625" style="6" hidden="1" customWidth="1"/>
    <col min="14343" max="14343" width="14.5" style="6" hidden="1" customWidth="1"/>
    <col min="14344" max="14345" width="7.296875" style="6" hidden="1" customWidth="1"/>
    <col min="14346" max="14347" width="13.5" style="6" hidden="1" customWidth="1"/>
    <col min="14348" max="14348" width="12.296875" style="6" hidden="1" customWidth="1"/>
    <col min="14349" max="14349" width="11.3984375" style="6" hidden="1" customWidth="1"/>
    <col min="14350" max="14351" width="12.296875" style="6" hidden="1" customWidth="1"/>
    <col min="14352" max="14352" width="11.3984375" style="6" hidden="1" customWidth="1"/>
    <col min="14353" max="14353" width="12.296875" style="6" hidden="1" customWidth="1"/>
    <col min="14354" max="14360" width="11.3984375" style="6" hidden="1" customWidth="1"/>
    <col min="14361" max="14361" width="12.296875" style="6" hidden="1" customWidth="1"/>
    <col min="14362" max="14385" width="11.3984375" style="6" hidden="1" customWidth="1"/>
    <col min="14386" max="14389" width="9.59765625" style="6" hidden="1" customWidth="1"/>
    <col min="14390" max="14461" width="11.3984375" style="6" hidden="1" customWidth="1"/>
    <col min="14462" max="14482" width="9.59765625" style="6" hidden="1" customWidth="1"/>
    <col min="14483" max="14592" width="9.59765625" style="6" hidden="1"/>
    <col min="14593" max="14593" width="6.59765625" style="6" hidden="1" customWidth="1"/>
    <col min="14594" max="14594" width="9.59765625" style="6" hidden="1" customWidth="1"/>
    <col min="14595" max="14595" width="8.5" style="6" hidden="1" customWidth="1"/>
    <col min="14596" max="14597" width="6.8984375" style="6" hidden="1" customWidth="1"/>
    <col min="14598" max="14598" width="27.59765625" style="6" hidden="1" customWidth="1"/>
    <col min="14599" max="14599" width="14.5" style="6" hidden="1" customWidth="1"/>
    <col min="14600" max="14601" width="7.296875" style="6" hidden="1" customWidth="1"/>
    <col min="14602" max="14603" width="13.5" style="6" hidden="1" customWidth="1"/>
    <col min="14604" max="14604" width="12.296875" style="6" hidden="1" customWidth="1"/>
    <col min="14605" max="14605" width="11.3984375" style="6" hidden="1" customWidth="1"/>
    <col min="14606" max="14607" width="12.296875" style="6" hidden="1" customWidth="1"/>
    <col min="14608" max="14608" width="11.3984375" style="6" hidden="1" customWidth="1"/>
    <col min="14609" max="14609" width="12.296875" style="6" hidden="1" customWidth="1"/>
    <col min="14610" max="14616" width="11.3984375" style="6" hidden="1" customWidth="1"/>
    <col min="14617" max="14617" width="12.296875" style="6" hidden="1" customWidth="1"/>
    <col min="14618" max="14641" width="11.3984375" style="6" hidden="1" customWidth="1"/>
    <col min="14642" max="14645" width="9.59765625" style="6" hidden="1" customWidth="1"/>
    <col min="14646" max="14717" width="11.3984375" style="6" hidden="1" customWidth="1"/>
    <col min="14718" max="14738" width="9.59765625" style="6" hidden="1" customWidth="1"/>
    <col min="14739" max="14848" width="9.59765625" style="6" hidden="1"/>
    <col min="14849" max="14849" width="6.59765625" style="6" hidden="1" customWidth="1"/>
    <col min="14850" max="14850" width="9.59765625" style="6" hidden="1" customWidth="1"/>
    <col min="14851" max="14851" width="8.5" style="6" hidden="1" customWidth="1"/>
    <col min="14852" max="14853" width="6.8984375" style="6" hidden="1" customWidth="1"/>
    <col min="14854" max="14854" width="27.59765625" style="6" hidden="1" customWidth="1"/>
    <col min="14855" max="14855" width="14.5" style="6" hidden="1" customWidth="1"/>
    <col min="14856" max="14857" width="7.296875" style="6" hidden="1" customWidth="1"/>
    <col min="14858" max="14859" width="13.5" style="6" hidden="1" customWidth="1"/>
    <col min="14860" max="14860" width="12.296875" style="6" hidden="1" customWidth="1"/>
    <col min="14861" max="14861" width="11.3984375" style="6" hidden="1" customWidth="1"/>
    <col min="14862" max="14863" width="12.296875" style="6" hidden="1" customWidth="1"/>
    <col min="14864" max="14864" width="11.3984375" style="6" hidden="1" customWidth="1"/>
    <col min="14865" max="14865" width="12.296875" style="6" hidden="1" customWidth="1"/>
    <col min="14866" max="14872" width="11.3984375" style="6" hidden="1" customWidth="1"/>
    <col min="14873" max="14873" width="12.296875" style="6" hidden="1" customWidth="1"/>
    <col min="14874" max="14897" width="11.3984375" style="6" hidden="1" customWidth="1"/>
    <col min="14898" max="14901" width="9.59765625" style="6" hidden="1" customWidth="1"/>
    <col min="14902" max="14973" width="11.3984375" style="6" hidden="1" customWidth="1"/>
    <col min="14974" max="14994" width="9.59765625" style="6" hidden="1" customWidth="1"/>
    <col min="14995" max="15104" width="9.59765625" style="6" hidden="1"/>
    <col min="15105" max="15105" width="6.59765625" style="6" hidden="1" customWidth="1"/>
    <col min="15106" max="15106" width="9.59765625" style="6" hidden="1" customWidth="1"/>
    <col min="15107" max="15107" width="8.5" style="6" hidden="1" customWidth="1"/>
    <col min="15108" max="15109" width="6.8984375" style="6" hidden="1" customWidth="1"/>
    <col min="15110" max="15110" width="27.59765625" style="6" hidden="1" customWidth="1"/>
    <col min="15111" max="15111" width="14.5" style="6" hidden="1" customWidth="1"/>
    <col min="15112" max="15113" width="7.296875" style="6" hidden="1" customWidth="1"/>
    <col min="15114" max="15115" width="13.5" style="6" hidden="1" customWidth="1"/>
    <col min="15116" max="15116" width="12.296875" style="6" hidden="1" customWidth="1"/>
    <col min="15117" max="15117" width="11.3984375" style="6" hidden="1" customWidth="1"/>
    <col min="15118" max="15119" width="12.296875" style="6" hidden="1" customWidth="1"/>
    <col min="15120" max="15120" width="11.3984375" style="6" hidden="1" customWidth="1"/>
    <col min="15121" max="15121" width="12.296875" style="6" hidden="1" customWidth="1"/>
    <col min="15122" max="15128" width="11.3984375" style="6" hidden="1" customWidth="1"/>
    <col min="15129" max="15129" width="12.296875" style="6" hidden="1" customWidth="1"/>
    <col min="15130" max="15153" width="11.3984375" style="6" hidden="1" customWidth="1"/>
    <col min="15154" max="15157" width="9.59765625" style="6" hidden="1" customWidth="1"/>
    <col min="15158" max="15229" width="11.3984375" style="6" hidden="1" customWidth="1"/>
    <col min="15230" max="15250" width="9.59765625" style="6" hidden="1" customWidth="1"/>
    <col min="15251" max="15360" width="9.59765625" style="6" hidden="1"/>
    <col min="15361" max="15361" width="6.59765625" style="6" hidden="1" customWidth="1"/>
    <col min="15362" max="15362" width="9.59765625" style="6" hidden="1" customWidth="1"/>
    <col min="15363" max="15363" width="8.5" style="6" hidden="1" customWidth="1"/>
    <col min="15364" max="15365" width="6.8984375" style="6" hidden="1" customWidth="1"/>
    <col min="15366" max="15366" width="27.59765625" style="6" hidden="1" customWidth="1"/>
    <col min="15367" max="15367" width="14.5" style="6" hidden="1" customWidth="1"/>
    <col min="15368" max="15369" width="7.296875" style="6" hidden="1" customWidth="1"/>
    <col min="15370" max="15371" width="13.5" style="6" hidden="1" customWidth="1"/>
    <col min="15372" max="15372" width="12.296875" style="6" hidden="1" customWidth="1"/>
    <col min="15373" max="15373" width="11.3984375" style="6" hidden="1" customWidth="1"/>
    <col min="15374" max="15375" width="12.296875" style="6" hidden="1" customWidth="1"/>
    <col min="15376" max="15376" width="11.3984375" style="6" hidden="1" customWidth="1"/>
    <col min="15377" max="15377" width="12.296875" style="6" hidden="1" customWidth="1"/>
    <col min="15378" max="15384" width="11.3984375" style="6" hidden="1" customWidth="1"/>
    <col min="15385" max="15385" width="12.296875" style="6" hidden="1" customWidth="1"/>
    <col min="15386" max="15409" width="11.3984375" style="6" hidden="1" customWidth="1"/>
    <col min="15410" max="15413" width="9.59765625" style="6" hidden="1" customWidth="1"/>
    <col min="15414" max="15485" width="11.3984375" style="6" hidden="1" customWidth="1"/>
    <col min="15486" max="15506" width="9.59765625" style="6" hidden="1" customWidth="1"/>
    <col min="15507" max="15616" width="9.59765625" style="6" hidden="1"/>
    <col min="15617" max="15617" width="6.59765625" style="6" hidden="1" customWidth="1"/>
    <col min="15618" max="15618" width="9.59765625" style="6" hidden="1" customWidth="1"/>
    <col min="15619" max="15619" width="8.5" style="6" hidden="1" customWidth="1"/>
    <col min="15620" max="15621" width="6.8984375" style="6" hidden="1" customWidth="1"/>
    <col min="15622" max="15622" width="27.59765625" style="6" hidden="1" customWidth="1"/>
    <col min="15623" max="15623" width="14.5" style="6" hidden="1" customWidth="1"/>
    <col min="15624" max="15625" width="7.296875" style="6" hidden="1" customWidth="1"/>
    <col min="15626" max="15627" width="13.5" style="6" hidden="1" customWidth="1"/>
    <col min="15628" max="15628" width="12.296875" style="6" hidden="1" customWidth="1"/>
    <col min="15629" max="15629" width="11.3984375" style="6" hidden="1" customWidth="1"/>
    <col min="15630" max="15631" width="12.296875" style="6" hidden="1" customWidth="1"/>
    <col min="15632" max="15632" width="11.3984375" style="6" hidden="1" customWidth="1"/>
    <col min="15633" max="15633" width="12.296875" style="6" hidden="1" customWidth="1"/>
    <col min="15634" max="15640" width="11.3984375" style="6" hidden="1" customWidth="1"/>
    <col min="15641" max="15641" width="12.296875" style="6" hidden="1" customWidth="1"/>
    <col min="15642" max="15665" width="11.3984375" style="6" hidden="1" customWidth="1"/>
    <col min="15666" max="15669" width="9.59765625" style="6" hidden="1" customWidth="1"/>
    <col min="15670" max="15741" width="11.3984375" style="6" hidden="1" customWidth="1"/>
    <col min="15742" max="15762" width="9.59765625" style="6" hidden="1" customWidth="1"/>
    <col min="15763" max="15872" width="9.59765625" style="6" hidden="1"/>
    <col min="15873" max="15873" width="6.59765625" style="6" hidden="1" customWidth="1"/>
    <col min="15874" max="15874" width="9.59765625" style="6" hidden="1" customWidth="1"/>
    <col min="15875" max="15875" width="8.5" style="6" hidden="1" customWidth="1"/>
    <col min="15876" max="15877" width="6.8984375" style="6" hidden="1" customWidth="1"/>
    <col min="15878" max="15878" width="27.59765625" style="6" hidden="1" customWidth="1"/>
    <col min="15879" max="15879" width="14.5" style="6" hidden="1" customWidth="1"/>
    <col min="15880" max="15881" width="7.296875" style="6" hidden="1" customWidth="1"/>
    <col min="15882" max="15883" width="13.5" style="6" hidden="1" customWidth="1"/>
    <col min="15884" max="15884" width="12.296875" style="6" hidden="1" customWidth="1"/>
    <col min="15885" max="15885" width="11.3984375" style="6" hidden="1" customWidth="1"/>
    <col min="15886" max="15887" width="12.296875" style="6" hidden="1" customWidth="1"/>
    <col min="15888" max="15888" width="11.3984375" style="6" hidden="1" customWidth="1"/>
    <col min="15889" max="15889" width="12.296875" style="6" hidden="1" customWidth="1"/>
    <col min="15890" max="15896" width="11.3984375" style="6" hidden="1" customWidth="1"/>
    <col min="15897" max="15897" width="12.296875" style="6" hidden="1" customWidth="1"/>
    <col min="15898" max="15921" width="11.3984375" style="6" hidden="1" customWidth="1"/>
    <col min="15922" max="15925" width="9.59765625" style="6" hidden="1" customWidth="1"/>
    <col min="15926" max="15997" width="11.3984375" style="6" hidden="1" customWidth="1"/>
    <col min="15998" max="16018" width="9.59765625" style="6" hidden="1" customWidth="1"/>
    <col min="16019" max="16128" width="9.59765625" style="6" hidden="1"/>
    <col min="16129" max="16129" width="6.59765625" style="6" hidden="1" customWidth="1"/>
    <col min="16130" max="16130" width="9.59765625" style="6" hidden="1" customWidth="1"/>
    <col min="16131" max="16131" width="8.5" style="6" hidden="1" customWidth="1"/>
    <col min="16132" max="16133" width="6.8984375" style="6" hidden="1" customWidth="1"/>
    <col min="16134" max="16134" width="27.59765625" style="6" hidden="1" customWidth="1"/>
    <col min="16135" max="16135" width="14.5" style="6" hidden="1" customWidth="1"/>
    <col min="16136" max="16137" width="7.296875" style="6" hidden="1" customWidth="1"/>
    <col min="16138" max="16139" width="13.5" style="6" hidden="1" customWidth="1"/>
    <col min="16140" max="16140" width="12.296875" style="6" hidden="1" customWidth="1"/>
    <col min="16141" max="16141" width="11.3984375" style="6" hidden="1" customWidth="1"/>
    <col min="16142" max="16143" width="12.296875" style="6" hidden="1" customWidth="1"/>
    <col min="16144" max="16144" width="11.3984375" style="6" hidden="1" customWidth="1"/>
    <col min="16145" max="16145" width="12.296875" style="6" hidden="1" customWidth="1"/>
    <col min="16146" max="16152" width="11.3984375" style="6" hidden="1" customWidth="1"/>
    <col min="16153" max="16153" width="12.296875" style="6" hidden="1" customWidth="1"/>
    <col min="16154" max="16177" width="11.3984375" style="6" hidden="1" customWidth="1"/>
    <col min="16178" max="16181" width="9.59765625" style="6" hidden="1" customWidth="1"/>
    <col min="16182" max="16253" width="11.3984375" style="6" hidden="1" customWidth="1"/>
    <col min="16254" max="16274" width="9.59765625" style="6" hidden="1" customWidth="1"/>
    <col min="16275" max="16279" width="0" style="6" hidden="1"/>
    <col min="16280" max="16384" width="9.59765625" style="6" hidden="1"/>
  </cols>
  <sheetData>
    <row r="1" spans="1:145" ht="15.9" customHeight="1" x14ac:dyDescent="0.25">
      <c r="A1" s="83" t="s">
        <v>72</v>
      </c>
      <c r="B1" s="83"/>
      <c r="C1" s="83"/>
      <c r="D1" s="83"/>
      <c r="E1" s="83"/>
      <c r="F1" s="83"/>
    </row>
    <row r="2" spans="1:145" ht="15.9" customHeight="1" thickBot="1" x14ac:dyDescent="0.3">
      <c r="A2" s="84"/>
      <c r="B2" s="84"/>
      <c r="C2" s="84"/>
      <c r="D2" s="84"/>
      <c r="E2" s="84"/>
      <c r="F2" s="84"/>
      <c r="G2" s="7"/>
      <c r="H2" s="7"/>
      <c r="I2" s="7"/>
      <c r="J2" s="7"/>
      <c r="K2" s="7"/>
      <c r="L2" s="7">
        <v>1</v>
      </c>
      <c r="M2" s="7"/>
      <c r="N2" s="7">
        <v>2</v>
      </c>
      <c r="O2" s="7"/>
      <c r="P2" s="7">
        <v>3</v>
      </c>
      <c r="Q2" s="7"/>
      <c r="R2" s="7">
        <v>4</v>
      </c>
      <c r="S2" s="7"/>
      <c r="T2" s="7">
        <v>5</v>
      </c>
      <c r="U2" s="7"/>
      <c r="V2" s="7">
        <v>6</v>
      </c>
      <c r="W2" s="7"/>
      <c r="X2" s="7">
        <v>7</v>
      </c>
      <c r="Y2" s="7"/>
      <c r="Z2" s="7">
        <v>8</v>
      </c>
      <c r="AA2" s="7"/>
      <c r="AB2" s="7">
        <v>9</v>
      </c>
      <c r="AC2" s="7"/>
      <c r="AD2" s="7">
        <v>10</v>
      </c>
      <c r="AE2" s="7"/>
      <c r="AF2" s="7">
        <v>11</v>
      </c>
      <c r="AG2" s="7"/>
      <c r="AH2" s="7">
        <v>12</v>
      </c>
      <c r="AI2" s="7"/>
      <c r="AJ2" s="7">
        <v>13</v>
      </c>
      <c r="AK2" s="7"/>
      <c r="AL2" s="7">
        <v>14</v>
      </c>
      <c r="AM2" s="7"/>
      <c r="AN2" s="7">
        <v>15</v>
      </c>
      <c r="AO2" s="7"/>
      <c r="AP2" s="7">
        <v>16</v>
      </c>
      <c r="AQ2" s="7"/>
      <c r="AR2" s="7">
        <v>17</v>
      </c>
      <c r="AS2" s="7"/>
      <c r="AT2" s="7">
        <v>18</v>
      </c>
      <c r="AU2" s="7"/>
      <c r="AV2" s="7">
        <v>19</v>
      </c>
      <c r="AW2" s="7"/>
      <c r="AX2" s="7"/>
      <c r="AY2" s="7"/>
      <c r="AZ2" s="8">
        <v>1</v>
      </c>
      <c r="BA2" s="7"/>
      <c r="BB2" s="8">
        <v>20</v>
      </c>
      <c r="BC2" s="8">
        <f>BB3</f>
        <v>0</v>
      </c>
      <c r="BD2" s="8">
        <v>21</v>
      </c>
      <c r="BE2" s="8" t="str">
        <f t="shared" ref="BE2:DO2" si="0">BD3</f>
        <v>خصم مكتسب</v>
      </c>
      <c r="BF2" s="8">
        <v>22</v>
      </c>
      <c r="BG2" s="8" t="str">
        <f t="shared" si="0"/>
        <v>اصول ثابتة</v>
      </c>
      <c r="BH2" s="8">
        <v>23</v>
      </c>
      <c r="BI2" s="8" t="str">
        <f t="shared" si="0"/>
        <v>مجمع الاهلاك</v>
      </c>
      <c r="BJ2" s="8">
        <v>24</v>
      </c>
      <c r="BK2" s="8" t="str">
        <f t="shared" si="0"/>
        <v>امانات لدى الغير</v>
      </c>
      <c r="BL2" s="8">
        <v>25</v>
      </c>
      <c r="BM2" s="8">
        <f t="shared" si="0"/>
        <v>0</v>
      </c>
      <c r="BN2" s="8">
        <v>26</v>
      </c>
      <c r="BO2" s="8">
        <f t="shared" si="0"/>
        <v>0</v>
      </c>
      <c r="BP2" s="8">
        <v>27</v>
      </c>
      <c r="BQ2" s="8">
        <f t="shared" si="0"/>
        <v>0</v>
      </c>
      <c r="BR2" s="8">
        <v>28</v>
      </c>
      <c r="BS2" s="8">
        <f t="shared" si="0"/>
        <v>0</v>
      </c>
      <c r="BT2" s="8">
        <v>29</v>
      </c>
      <c r="BU2" s="8">
        <f t="shared" si="0"/>
        <v>0</v>
      </c>
      <c r="BV2" s="8">
        <v>30</v>
      </c>
      <c r="BW2" s="8">
        <f t="shared" si="0"/>
        <v>0</v>
      </c>
      <c r="BX2" s="8">
        <v>31</v>
      </c>
      <c r="BY2" s="8">
        <f t="shared" si="0"/>
        <v>0</v>
      </c>
      <c r="BZ2" s="8">
        <v>32</v>
      </c>
      <c r="CA2" s="8">
        <f t="shared" si="0"/>
        <v>0</v>
      </c>
      <c r="CB2" s="8">
        <v>34</v>
      </c>
      <c r="CC2" s="8">
        <f t="shared" si="0"/>
        <v>0</v>
      </c>
      <c r="CD2" s="8">
        <v>35</v>
      </c>
      <c r="CE2" s="8">
        <f t="shared" si="0"/>
        <v>0</v>
      </c>
      <c r="CF2" s="8">
        <v>36</v>
      </c>
      <c r="CG2" s="8">
        <f t="shared" si="0"/>
        <v>0</v>
      </c>
      <c r="CH2" s="8">
        <v>37</v>
      </c>
      <c r="CI2" s="8">
        <f t="shared" si="0"/>
        <v>0</v>
      </c>
      <c r="CJ2" s="8">
        <v>38</v>
      </c>
      <c r="CK2" s="8">
        <f t="shared" si="0"/>
        <v>0</v>
      </c>
      <c r="CL2" s="8">
        <v>39</v>
      </c>
      <c r="CM2" s="8">
        <f t="shared" si="0"/>
        <v>0</v>
      </c>
      <c r="CN2" s="8">
        <v>40</v>
      </c>
      <c r="CO2" s="8">
        <f t="shared" si="0"/>
        <v>0</v>
      </c>
      <c r="CP2" s="8"/>
      <c r="CQ2" s="8">
        <f t="shared" si="0"/>
        <v>0</v>
      </c>
      <c r="CR2" s="8"/>
      <c r="CS2" s="8">
        <f t="shared" si="0"/>
        <v>0</v>
      </c>
      <c r="CT2" s="8"/>
      <c r="CU2" s="8">
        <f t="shared" si="0"/>
        <v>0</v>
      </c>
      <c r="CV2" s="8"/>
      <c r="CW2" s="8">
        <f t="shared" si="0"/>
        <v>0</v>
      </c>
      <c r="CX2" s="8"/>
      <c r="CY2" s="8">
        <f t="shared" si="0"/>
        <v>0</v>
      </c>
      <c r="CZ2" s="8"/>
      <c r="DA2" s="8">
        <f t="shared" si="0"/>
        <v>0</v>
      </c>
      <c r="DB2" s="8"/>
      <c r="DC2" s="8">
        <f t="shared" si="0"/>
        <v>0</v>
      </c>
      <c r="DD2" s="8"/>
      <c r="DE2" s="8">
        <f t="shared" si="0"/>
        <v>0</v>
      </c>
      <c r="DF2" s="8"/>
      <c r="DG2" s="8">
        <f t="shared" si="0"/>
        <v>0</v>
      </c>
      <c r="DH2" s="8"/>
      <c r="DI2" s="8">
        <f t="shared" si="0"/>
        <v>0</v>
      </c>
      <c r="DJ2" s="8"/>
      <c r="DK2" s="8">
        <f t="shared" si="0"/>
        <v>0</v>
      </c>
      <c r="DL2" s="8"/>
      <c r="DM2" s="8">
        <f t="shared" si="0"/>
        <v>0</v>
      </c>
      <c r="DN2" s="8"/>
      <c r="DO2" s="8">
        <f t="shared" si="0"/>
        <v>0</v>
      </c>
      <c r="DP2" s="8"/>
      <c r="DQ2" s="8">
        <f>DP3</f>
        <v>0</v>
      </c>
      <c r="DR2" s="8"/>
      <c r="DS2" s="8">
        <f>DR3</f>
        <v>0</v>
      </c>
      <c r="DT2" s="8"/>
      <c r="DU2" s="8">
        <f>DT3</f>
        <v>0</v>
      </c>
    </row>
    <row r="3" spans="1:145" ht="15.9" customHeight="1" thickTop="1" x14ac:dyDescent="0.25">
      <c r="A3" s="85" t="s">
        <v>6</v>
      </c>
      <c r="B3" s="85" t="s">
        <v>23</v>
      </c>
      <c r="C3" s="85" t="s">
        <v>24</v>
      </c>
      <c r="D3" s="88" t="s">
        <v>26</v>
      </c>
      <c r="E3" s="9" t="s">
        <v>25</v>
      </c>
      <c r="F3" s="88" t="s">
        <v>26</v>
      </c>
      <c r="G3" s="91" t="s">
        <v>27</v>
      </c>
      <c r="H3" s="93" t="s">
        <v>28</v>
      </c>
      <c r="I3" s="93" t="s">
        <v>28</v>
      </c>
      <c r="J3" s="93" t="s">
        <v>29</v>
      </c>
      <c r="K3" s="93" t="s">
        <v>30</v>
      </c>
      <c r="L3" s="90" t="str">
        <f>'شجرة الحسابات'!$G4</f>
        <v>البنك</v>
      </c>
      <c r="M3" s="90"/>
      <c r="N3" s="90" t="str">
        <f>'شجرة الحسابات'!$G5</f>
        <v>الصيانة</v>
      </c>
      <c r="O3" s="90"/>
      <c r="P3" s="90" t="str">
        <f>'شجرة الحسابات'!$G6</f>
        <v>الرياضية</v>
      </c>
      <c r="Q3" s="90"/>
      <c r="R3" s="90" t="str">
        <f>'شجرة الحسابات'!$G7</f>
        <v>الثقافية</v>
      </c>
      <c r="S3" s="90"/>
      <c r="T3" s="90" t="str">
        <f>'شجرة الحسابات'!$G8</f>
        <v>م.نثرية</v>
      </c>
      <c r="U3" s="90"/>
      <c r="V3" s="90" t="str">
        <f>'شجرة الحسابات'!$G9</f>
        <v>الكهرباء</v>
      </c>
      <c r="W3" s="90"/>
      <c r="X3" s="90" t="str">
        <f>'شجرة الحسابات'!$G10</f>
        <v>الاجتماعية</v>
      </c>
      <c r="Y3" s="90"/>
      <c r="Z3" s="90" t="str">
        <f>'شجرة الحسابات'!$G11</f>
        <v>الصندوق</v>
      </c>
      <c r="AA3" s="90"/>
      <c r="AB3" s="90" t="str">
        <f>'شجرة الحسابات'!$G12</f>
        <v>الايرادات متنوعة</v>
      </c>
      <c r="AC3" s="90"/>
      <c r="AD3" s="90" t="str">
        <f>'شجرة الحسابات'!$G13</f>
        <v>تبرعات</v>
      </c>
      <c r="AE3" s="90"/>
      <c r="AF3" s="90" t="str">
        <f>'شجرة الحسابات'!$G14</f>
        <v>المذكورين</v>
      </c>
      <c r="AG3" s="90"/>
      <c r="AH3" s="90" t="str">
        <f>'شجرة الحسابات'!$G15</f>
        <v/>
      </c>
      <c r="AI3" s="90"/>
      <c r="AJ3" s="90" t="str">
        <f>'شجرة الحسابات'!$G16</f>
        <v/>
      </c>
      <c r="AK3" s="90"/>
      <c r="AL3" s="90" t="str">
        <f>'شجرة الحسابات'!$G17</f>
        <v/>
      </c>
      <c r="AM3" s="90"/>
      <c r="AN3" s="90" t="str">
        <f>'شجرة الحسابات'!$G18</f>
        <v/>
      </c>
      <c r="AO3" s="90"/>
      <c r="AP3" s="90">
        <f>'شجرة الحسابات'!$G19</f>
        <v>0</v>
      </c>
      <c r="AQ3" s="90"/>
      <c r="AR3" s="90">
        <f>'شجرة الحسابات'!$G20</f>
        <v>0</v>
      </c>
      <c r="AS3" s="90"/>
      <c r="AT3" s="90">
        <f>'شجرة الحسابات'!$G21</f>
        <v>0</v>
      </c>
      <c r="AU3" s="90"/>
      <c r="AV3" s="90">
        <f>'شجرة الحسابات'!$G22</f>
        <v>0</v>
      </c>
      <c r="AW3" s="90"/>
      <c r="AX3" s="90">
        <f>'شجرة الحسابات'!$G21</f>
        <v>0</v>
      </c>
      <c r="AY3" s="90"/>
      <c r="AZ3" s="90">
        <f>'شجرة الحسابات'!$G21</f>
        <v>0</v>
      </c>
      <c r="BA3" s="90"/>
      <c r="BB3" s="90">
        <f>'شجرة الحسابات'!$G23</f>
        <v>0</v>
      </c>
      <c r="BC3" s="90"/>
      <c r="BD3" s="95" t="s">
        <v>31</v>
      </c>
      <c r="BE3" s="95"/>
      <c r="BF3" s="95" t="s">
        <v>32</v>
      </c>
      <c r="BG3" s="95"/>
      <c r="BH3" s="95" t="s">
        <v>33</v>
      </c>
      <c r="BI3" s="95"/>
      <c r="BJ3" s="95" t="s">
        <v>34</v>
      </c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6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</row>
    <row r="4" spans="1:145" ht="15.9" customHeight="1" thickBot="1" x14ac:dyDescent="0.3">
      <c r="A4" s="86"/>
      <c r="B4" s="87"/>
      <c r="C4" s="87"/>
      <c r="D4" s="89"/>
      <c r="E4" s="10"/>
      <c r="F4" s="89"/>
      <c r="G4" s="92"/>
      <c r="H4" s="94"/>
      <c r="I4" s="94"/>
      <c r="J4" s="94"/>
      <c r="K4" s="94"/>
      <c r="L4" s="11" t="s">
        <v>35</v>
      </c>
      <c r="M4" s="11" t="s">
        <v>36</v>
      </c>
      <c r="N4" s="11" t="s">
        <v>35</v>
      </c>
      <c r="O4" s="11" t="s">
        <v>36</v>
      </c>
      <c r="P4" s="11" t="s">
        <v>35</v>
      </c>
      <c r="Q4" s="11" t="s">
        <v>36</v>
      </c>
      <c r="R4" s="11" t="s">
        <v>35</v>
      </c>
      <c r="S4" s="11" t="s">
        <v>36</v>
      </c>
      <c r="T4" s="11" t="s">
        <v>35</v>
      </c>
      <c r="U4" s="11" t="s">
        <v>36</v>
      </c>
      <c r="V4" s="11" t="s">
        <v>35</v>
      </c>
      <c r="W4" s="11" t="s">
        <v>36</v>
      </c>
      <c r="X4" s="11" t="s">
        <v>35</v>
      </c>
      <c r="Y4" s="11" t="s">
        <v>36</v>
      </c>
      <c r="Z4" s="11" t="s">
        <v>35</v>
      </c>
      <c r="AA4" s="11" t="s">
        <v>36</v>
      </c>
      <c r="AB4" s="11" t="s">
        <v>35</v>
      </c>
      <c r="AC4" s="11" t="s">
        <v>36</v>
      </c>
      <c r="AD4" s="11" t="s">
        <v>35</v>
      </c>
      <c r="AE4" s="11" t="s">
        <v>36</v>
      </c>
      <c r="AF4" s="11" t="s">
        <v>35</v>
      </c>
      <c r="AG4" s="11" t="s">
        <v>36</v>
      </c>
      <c r="AH4" s="11" t="s">
        <v>35</v>
      </c>
      <c r="AI4" s="11" t="s">
        <v>36</v>
      </c>
      <c r="AJ4" s="11" t="s">
        <v>35</v>
      </c>
      <c r="AK4" s="11" t="s">
        <v>36</v>
      </c>
      <c r="AL4" s="11" t="s">
        <v>35</v>
      </c>
      <c r="AM4" s="11" t="s">
        <v>36</v>
      </c>
      <c r="AN4" s="11" t="s">
        <v>35</v>
      </c>
      <c r="AO4" s="11" t="s">
        <v>36</v>
      </c>
      <c r="AP4" s="11" t="s">
        <v>35</v>
      </c>
      <c r="AQ4" s="11" t="s">
        <v>36</v>
      </c>
      <c r="AR4" s="11" t="s">
        <v>35</v>
      </c>
      <c r="AS4" s="11" t="s">
        <v>36</v>
      </c>
      <c r="AT4" s="11" t="s">
        <v>35</v>
      </c>
      <c r="AU4" s="11" t="s">
        <v>36</v>
      </c>
      <c r="AV4" s="11" t="s">
        <v>35</v>
      </c>
      <c r="AW4" s="12" t="s">
        <v>36</v>
      </c>
      <c r="AX4" s="13" t="s">
        <v>35</v>
      </c>
      <c r="AY4" s="13" t="s">
        <v>36</v>
      </c>
      <c r="AZ4" s="13" t="s">
        <v>35</v>
      </c>
      <c r="BA4" s="14" t="s">
        <v>36</v>
      </c>
      <c r="BB4" s="13" t="s">
        <v>35</v>
      </c>
      <c r="BC4" s="14" t="s">
        <v>36</v>
      </c>
      <c r="BD4" s="13" t="s">
        <v>35</v>
      </c>
      <c r="BE4" s="14" t="s">
        <v>36</v>
      </c>
      <c r="BF4" s="13" t="s">
        <v>35</v>
      </c>
      <c r="BG4" s="14" t="s">
        <v>36</v>
      </c>
      <c r="BH4" s="13" t="s">
        <v>35</v>
      </c>
      <c r="BI4" s="14" t="s">
        <v>36</v>
      </c>
      <c r="BJ4" s="13" t="s">
        <v>35</v>
      </c>
      <c r="BK4" s="14" t="s">
        <v>36</v>
      </c>
      <c r="BL4" s="13" t="s">
        <v>35</v>
      </c>
      <c r="BM4" s="14" t="s">
        <v>36</v>
      </c>
      <c r="BN4" s="13" t="s">
        <v>35</v>
      </c>
      <c r="BO4" s="14" t="s">
        <v>36</v>
      </c>
      <c r="BP4" s="13" t="s">
        <v>35</v>
      </c>
      <c r="BQ4" s="14" t="s">
        <v>36</v>
      </c>
      <c r="BR4" s="13" t="s">
        <v>35</v>
      </c>
      <c r="BS4" s="14" t="s">
        <v>36</v>
      </c>
      <c r="BT4" s="13" t="s">
        <v>35</v>
      </c>
      <c r="BU4" s="14" t="s">
        <v>36</v>
      </c>
      <c r="BV4" s="13" t="s">
        <v>35</v>
      </c>
      <c r="BW4" s="14" t="s">
        <v>36</v>
      </c>
      <c r="BX4" s="13" t="s">
        <v>35</v>
      </c>
      <c r="BY4" s="14" t="s">
        <v>36</v>
      </c>
      <c r="BZ4" s="13" t="s">
        <v>35</v>
      </c>
      <c r="CA4" s="14" t="s">
        <v>36</v>
      </c>
      <c r="CB4" s="13" t="s">
        <v>35</v>
      </c>
      <c r="CC4" s="14" t="s">
        <v>36</v>
      </c>
      <c r="CD4" s="13" t="s">
        <v>35</v>
      </c>
      <c r="CE4" s="14" t="s">
        <v>36</v>
      </c>
      <c r="CF4" s="13" t="s">
        <v>35</v>
      </c>
      <c r="CG4" s="14" t="s">
        <v>36</v>
      </c>
      <c r="CH4" s="13" t="s">
        <v>35</v>
      </c>
      <c r="CI4" s="14" t="s">
        <v>36</v>
      </c>
      <c r="CJ4" s="13" t="s">
        <v>35</v>
      </c>
      <c r="CK4" s="14" t="s">
        <v>36</v>
      </c>
      <c r="CL4" s="13" t="s">
        <v>35</v>
      </c>
      <c r="CM4" s="14" t="s">
        <v>36</v>
      </c>
      <c r="CN4" s="13" t="s">
        <v>35</v>
      </c>
      <c r="CO4" s="14" t="s">
        <v>36</v>
      </c>
      <c r="CP4" s="13" t="s">
        <v>35</v>
      </c>
      <c r="CQ4" s="14" t="s">
        <v>36</v>
      </c>
      <c r="CR4" s="13" t="s">
        <v>35</v>
      </c>
      <c r="CS4" s="14" t="s">
        <v>36</v>
      </c>
      <c r="CT4" s="13" t="s">
        <v>35</v>
      </c>
      <c r="CU4" s="14" t="s">
        <v>36</v>
      </c>
      <c r="CV4" s="13" t="s">
        <v>35</v>
      </c>
      <c r="CW4" s="14" t="s">
        <v>36</v>
      </c>
      <c r="CX4" s="13" t="s">
        <v>35</v>
      </c>
      <c r="CY4" s="14" t="s">
        <v>36</v>
      </c>
      <c r="CZ4" s="13" t="s">
        <v>35</v>
      </c>
      <c r="DA4" s="14" t="s">
        <v>36</v>
      </c>
      <c r="DB4" s="13" t="s">
        <v>35</v>
      </c>
      <c r="DC4" s="14" t="s">
        <v>36</v>
      </c>
      <c r="DD4" s="13" t="s">
        <v>35</v>
      </c>
      <c r="DE4" s="14" t="s">
        <v>36</v>
      </c>
      <c r="DF4" s="13" t="s">
        <v>35</v>
      </c>
      <c r="DG4" s="14" t="s">
        <v>36</v>
      </c>
      <c r="DH4" s="13" t="s">
        <v>35</v>
      </c>
      <c r="DI4" s="14" t="s">
        <v>36</v>
      </c>
      <c r="DJ4" s="13" t="s">
        <v>35</v>
      </c>
      <c r="DK4" s="14" t="s">
        <v>36</v>
      </c>
      <c r="DL4" s="13" t="s">
        <v>35</v>
      </c>
      <c r="DM4" s="14" t="s">
        <v>36</v>
      </c>
      <c r="DN4" s="13" t="s">
        <v>35</v>
      </c>
      <c r="DO4" s="14" t="s">
        <v>36</v>
      </c>
      <c r="DP4" s="13" t="s">
        <v>35</v>
      </c>
      <c r="DQ4" s="14" t="s">
        <v>36</v>
      </c>
      <c r="DR4" s="13" t="s">
        <v>35</v>
      </c>
      <c r="DS4" s="14" t="s">
        <v>36</v>
      </c>
      <c r="DT4" s="13" t="s">
        <v>35</v>
      </c>
      <c r="DU4" s="15" t="s">
        <v>36</v>
      </c>
      <c r="DV4" s="16" t="s">
        <v>35</v>
      </c>
      <c r="DW4" s="16" t="s">
        <v>36</v>
      </c>
      <c r="DX4" s="16" t="s">
        <v>35</v>
      </c>
      <c r="DY4" s="16" t="s">
        <v>36</v>
      </c>
      <c r="DZ4" s="16" t="s">
        <v>35</v>
      </c>
      <c r="EA4" s="16" t="s">
        <v>36</v>
      </c>
      <c r="EB4" s="16" t="s">
        <v>35</v>
      </c>
      <c r="EC4" s="16" t="s">
        <v>36</v>
      </c>
      <c r="ED4" s="16" t="s">
        <v>35</v>
      </c>
      <c r="EE4" s="16" t="s">
        <v>36</v>
      </c>
      <c r="EF4" s="17" t="s">
        <v>35</v>
      </c>
      <c r="EG4" s="18" t="s">
        <v>36</v>
      </c>
      <c r="EH4" s="16" t="s">
        <v>35</v>
      </c>
      <c r="EI4" s="18" t="s">
        <v>36</v>
      </c>
      <c r="EJ4" s="16" t="s">
        <v>35</v>
      </c>
      <c r="EK4" s="18" t="s">
        <v>36</v>
      </c>
      <c r="EL4" s="16" t="s">
        <v>35</v>
      </c>
      <c r="EM4" s="18" t="s">
        <v>36</v>
      </c>
      <c r="EN4" s="16" t="s">
        <v>35</v>
      </c>
      <c r="EO4" s="19" t="s">
        <v>36</v>
      </c>
    </row>
    <row r="5" spans="1:145" ht="15.9" customHeight="1" thickTop="1" x14ac:dyDescent="0.25">
      <c r="A5" s="20"/>
      <c r="B5" s="67" t="s">
        <v>2</v>
      </c>
      <c r="C5" s="67" t="s">
        <v>67</v>
      </c>
      <c r="D5" s="22"/>
      <c r="E5" s="21">
        <v>1</v>
      </c>
      <c r="F5" s="22"/>
      <c r="G5" s="23">
        <v>150</v>
      </c>
      <c r="H5" s="81">
        <f>G5-J5</f>
        <v>0</v>
      </c>
      <c r="I5" s="82">
        <f>J5-K5</f>
        <v>0</v>
      </c>
      <c r="J5" s="25">
        <f>L5+N5+P5+R5+T5+V5+X5+Z5+AB5+AD5+AF5+AH5+AJ5+AL5+AN5+AP5+AR5+AT5+AV5+BB5+BD5+BF5+BH5+BJ5+BL5+BN5+BP5+BR5+BT5+BV5+BX5+BZ5+CB5+CD5+CF5+CH5+CJ5+CL5+CN5+CP5+CR5+CT5+CV5+CX5+CZ5+DB5+DD5+DF5+DH5+DT5+DR5+DP5+DN5+DL5+DJ5+DV5+DX5+DZ5+EB5+ED5+EF5+EH5+EJ5+EL5+EN5</f>
        <v>150</v>
      </c>
      <c r="K5" s="26">
        <f>M5+O5+Q5+S5+U5+W5+Y5+AA5+AC5+AE5+AG5+AI5+AK5+AM5+AO5+AQ5+AS5+AU5+AW5+BC5+BE5+BG5+BI5+BK5+BM5+BO5+BQ5+BS5+BU5+BW5+BY5+CA5+CC5+CE5+CG5+CI5+CK5+CM5+CO5+CQ5+CS5+CU5+CW5+CY5+DA5+DC5+DE5+DG5+DI5+DU5+DS5+DQ5+DO5+DM5+DK5+DW5+DY5+EA5+EC5+EE5+EG5+EI5+EK5+EM5+EO5</f>
        <v>150</v>
      </c>
      <c r="L5" s="27">
        <f>IF(B5="المذكورين",0,SUMIF(B5,$L$3,G5))</f>
        <v>150</v>
      </c>
      <c r="M5" s="24">
        <f>IF(C5="المذكورين",0,SUMIF(C5,$L$3,G5))</f>
        <v>0</v>
      </c>
      <c r="N5" s="27">
        <f>SUMIF(B5,$N$3,G5)</f>
        <v>0</v>
      </c>
      <c r="O5" s="24">
        <f>SUMIF(C5,$N$3,G5)</f>
        <v>150</v>
      </c>
      <c r="P5" s="27">
        <f>SUMIF(B5,$P$3,G5)</f>
        <v>0</v>
      </c>
      <c r="Q5" s="24">
        <f>SUMIF(C5,$P$3,G5)</f>
        <v>0</v>
      </c>
      <c r="R5" s="27">
        <f>SUMIF(B5,$R$3,G5)</f>
        <v>0</v>
      </c>
      <c r="S5" s="24">
        <f>SUMIF(B5,$R$3,G5)</f>
        <v>0</v>
      </c>
      <c r="T5" s="27">
        <f>SUMIF(B5,$T$3,G5)</f>
        <v>0</v>
      </c>
      <c r="U5" s="24">
        <f>SUMIF(B5,$T$3,G5)</f>
        <v>0</v>
      </c>
      <c r="V5" s="24">
        <f>SUMIF(B5,$V$3,G5)</f>
        <v>0</v>
      </c>
      <c r="W5" s="24">
        <f>SUMIF(B5,$V$3,G5)</f>
        <v>0</v>
      </c>
      <c r="X5" s="24">
        <f>SUMIF(B5,$V$3,G5)</f>
        <v>0</v>
      </c>
      <c r="Y5" s="24">
        <f>SUMIF(B5,$V$3,G5)</f>
        <v>0</v>
      </c>
      <c r="Z5" s="24">
        <f>SUMIF(B5,$V$3,G5)</f>
        <v>0</v>
      </c>
      <c r="AA5" s="24">
        <f>SUMIF(B5,$V$3,G5)</f>
        <v>0</v>
      </c>
      <c r="AB5" s="27">
        <f>SUMIF(B5,$AB$3,$G5)</f>
        <v>0</v>
      </c>
      <c r="AC5" s="24">
        <f>SUMIF(C5,$AB$3,$G5)</f>
        <v>0</v>
      </c>
      <c r="AD5" s="27"/>
      <c r="AE5" s="24"/>
      <c r="AF5" s="27"/>
      <c r="AG5" s="24"/>
      <c r="AH5" s="27"/>
      <c r="AI5" s="24"/>
      <c r="AJ5" s="27"/>
      <c r="AK5" s="24"/>
      <c r="AL5" s="27"/>
      <c r="AM5" s="24"/>
      <c r="AN5" s="27"/>
      <c r="AO5" s="24"/>
      <c r="AP5" s="27"/>
      <c r="AQ5" s="24"/>
      <c r="AR5" s="27"/>
      <c r="AS5" s="24"/>
      <c r="AT5" s="27"/>
      <c r="AU5" s="24"/>
      <c r="AV5" s="27"/>
      <c r="AW5" s="28"/>
      <c r="AX5" s="29"/>
      <c r="AY5" s="30"/>
      <c r="AZ5" s="31"/>
      <c r="BA5" s="32"/>
      <c r="BB5" s="33"/>
      <c r="BC5" s="34"/>
      <c r="BD5" s="35"/>
      <c r="BE5" s="34"/>
      <c r="BF5" s="33"/>
      <c r="BG5" s="34"/>
      <c r="BH5" s="33"/>
      <c r="BI5" s="34"/>
      <c r="BJ5" s="33"/>
      <c r="BK5" s="34"/>
      <c r="BL5" s="33"/>
      <c r="BM5" s="34"/>
      <c r="BN5" s="33"/>
      <c r="BO5" s="34"/>
      <c r="BP5" s="33"/>
      <c r="BQ5" s="34"/>
      <c r="BR5" s="33"/>
      <c r="BS5" s="34"/>
      <c r="BT5" s="33"/>
      <c r="BU5" s="34"/>
      <c r="BV5" s="33"/>
      <c r="BW5" s="34"/>
      <c r="BX5" s="33"/>
      <c r="BY5" s="34"/>
      <c r="BZ5" s="33"/>
      <c r="CA5" s="34"/>
      <c r="CB5" s="33"/>
      <c r="CC5" s="34"/>
      <c r="CD5" s="33"/>
      <c r="CE5" s="34"/>
      <c r="CF5" s="33"/>
      <c r="CG5" s="34"/>
      <c r="CH5" s="33"/>
      <c r="CI5" s="34"/>
      <c r="CJ5" s="33"/>
      <c r="CK5" s="34"/>
      <c r="CL5" s="33"/>
      <c r="CM5" s="34"/>
      <c r="CN5" s="33"/>
      <c r="CO5" s="34"/>
      <c r="CP5" s="33"/>
      <c r="CQ5" s="34"/>
      <c r="CR5" s="33"/>
      <c r="CS5" s="34"/>
      <c r="CT5" s="33"/>
      <c r="CU5" s="34"/>
      <c r="CV5" s="33"/>
      <c r="CW5" s="34"/>
      <c r="CX5" s="33"/>
      <c r="CY5" s="36"/>
      <c r="CZ5" s="33"/>
      <c r="DA5" s="34"/>
      <c r="DB5" s="33"/>
      <c r="DC5" s="34"/>
      <c r="DD5" s="33"/>
      <c r="DE5" s="34"/>
      <c r="DF5" s="33"/>
      <c r="DG5" s="34"/>
      <c r="DH5" s="33"/>
      <c r="DI5" s="34"/>
      <c r="DJ5" s="33"/>
      <c r="DK5" s="36"/>
      <c r="DL5" s="33"/>
      <c r="DM5" s="34"/>
      <c r="DN5" s="33"/>
      <c r="DO5" s="34"/>
      <c r="DP5" s="33"/>
      <c r="DQ5" s="34"/>
      <c r="DR5" s="33"/>
      <c r="DS5" s="34"/>
      <c r="DT5" s="33"/>
      <c r="DU5" s="37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8"/>
      <c r="EG5" s="36"/>
      <c r="EH5" s="36"/>
      <c r="EI5" s="36"/>
      <c r="EJ5" s="36"/>
      <c r="EK5" s="36"/>
      <c r="EL5" s="36"/>
      <c r="EM5" s="36"/>
      <c r="EN5" s="36"/>
      <c r="EO5" s="37"/>
    </row>
    <row r="6" spans="1:145" ht="15.9" customHeight="1" x14ac:dyDescent="0.25">
      <c r="A6" s="20"/>
      <c r="B6" s="68" t="s">
        <v>2</v>
      </c>
      <c r="C6" s="68" t="s">
        <v>68</v>
      </c>
      <c r="D6" s="22"/>
      <c r="E6" s="21">
        <v>2</v>
      </c>
      <c r="F6" s="22"/>
      <c r="G6" s="23">
        <v>600</v>
      </c>
      <c r="H6" s="81">
        <f>G6-J6</f>
        <v>0</v>
      </c>
      <c r="I6" s="82">
        <f>J6-K6</f>
        <v>0</v>
      </c>
      <c r="J6" s="25">
        <f>L6+N6+P6+R6+T6+V6+X6+Z6+AB6+AD6+AF6+AH6+AJ6+AL6+AN6+AP6+AR6+AT6+AV6+BB6+BD6+BF6+BH6+BJ6+BL6+BN6+BP6+BR6+BT6+BV6+BX6+BZ6+CB6+CD6+CF6+CH6+CJ6+CL6+CN6+CP6+CR6+CT6+CV6+CX6+CZ6+DB6+DD6+DF6+DH6+DT6+DR6+DP6+DN6+DL6+DJ6+DV6+DX6+DZ6+EB6+ED6+EF6+EH6+EJ6+EL6+EN6</f>
        <v>600</v>
      </c>
      <c r="K6" s="26">
        <f>M6+O6+Q6+S6+U6+W6+Y6+AA6+AC6+AE6+AG6+AI6+AK6+AM6+AO6+AQ6+AS6+AU6+AW6+BC6+BE6+BG6+BI6+BK6+BM6+BO6+BQ6+BS6+BU6+BW6+BY6+CA6+CC6+CE6+CG6+CI6+CK6+CM6+CO6+CQ6+CS6+CU6+CW6+CY6+DA6+DC6+DE6+DG6+DI6+DU6+DS6+DQ6+DO6+DM6+DK6+DW6+DY6+EA6+EC6+EE6+EG6+EI6+EK6+EM6+EO6</f>
        <v>600</v>
      </c>
      <c r="L6" s="27">
        <f t="shared" ref="L6:L69" si="1">IF(B6="المذكورين",0,SUMIF(B6,$L$3,G6))</f>
        <v>600</v>
      </c>
      <c r="M6" s="24">
        <f t="shared" ref="M6:M69" si="2">IF(C6="المذكورين",0,SUMIF(C6,$L$3,G6))</f>
        <v>0</v>
      </c>
      <c r="N6" s="27">
        <f t="shared" ref="N6:N69" si="3">SUMIF(B6,$N$3,G6)</f>
        <v>0</v>
      </c>
      <c r="O6" s="24">
        <f t="shared" ref="O6:O69" si="4">SUMIF(C6,$N$3,G6)</f>
        <v>0</v>
      </c>
      <c r="P6" s="27">
        <f t="shared" ref="P6:P69" si="5">SUMIF(B6,$P$3,G6)</f>
        <v>0</v>
      </c>
      <c r="Q6" s="24">
        <f t="shared" ref="Q6:Q69" si="6">SUMIF(C6,$P$3,G6)</f>
        <v>600</v>
      </c>
      <c r="R6" s="27">
        <f t="shared" ref="R6:R69" si="7">SUMIF(B6,$R$3,G6)</f>
        <v>0</v>
      </c>
      <c r="S6" s="24">
        <f t="shared" ref="S6:S69" si="8">SUMIF(B6,$R$3,G6)</f>
        <v>0</v>
      </c>
      <c r="T6" s="27">
        <f t="shared" ref="T6:T69" si="9">SUMIF(B6,$T$3,G6)</f>
        <v>0</v>
      </c>
      <c r="U6" s="24">
        <f t="shared" ref="U6:U69" si="10">SUMIF(B6,$T$3,G6)</f>
        <v>0</v>
      </c>
      <c r="V6" s="24">
        <f t="shared" ref="V6:V69" si="11">SUMIF(B6,$V$3,G6)</f>
        <v>0</v>
      </c>
      <c r="W6" s="24">
        <f t="shared" ref="W6:W69" si="12">SUMIF(B6,$V$3,G6)</f>
        <v>0</v>
      </c>
      <c r="X6" s="24">
        <f t="shared" ref="X6:X69" si="13">SUMIF(B6,$V$3,G6)</f>
        <v>0</v>
      </c>
      <c r="Y6" s="24">
        <f t="shared" ref="Y6:Y69" si="14">SUMIF(B6,$V$3,G6)</f>
        <v>0</v>
      </c>
      <c r="Z6" s="24">
        <f t="shared" ref="Z6:Z69" si="15">SUMIF(B6,$V$3,G6)</f>
        <v>0</v>
      </c>
      <c r="AA6" s="24">
        <f t="shared" ref="AA6:AA69" si="16">SUMIF(B6,$V$3,G6)</f>
        <v>0</v>
      </c>
      <c r="AB6" s="27">
        <f t="shared" ref="AB6:AB69" si="17">SUMIF(B6,$AB$3,$G6)</f>
        <v>0</v>
      </c>
      <c r="AC6" s="24">
        <f t="shared" ref="AC6:AC69" si="18">SUMIF(C6,$AB$3,$G6)</f>
        <v>0</v>
      </c>
      <c r="AD6" s="27"/>
      <c r="AE6" s="24"/>
      <c r="AF6" s="27"/>
      <c r="AG6" s="24"/>
      <c r="AH6" s="27"/>
      <c r="AI6" s="24"/>
      <c r="AJ6" s="27"/>
      <c r="AK6" s="24"/>
      <c r="AL6" s="27"/>
      <c r="AM6" s="24"/>
      <c r="AN6" s="27"/>
      <c r="AO6" s="24"/>
      <c r="AP6" s="27"/>
      <c r="AQ6" s="24"/>
      <c r="AR6" s="27"/>
      <c r="AS6" s="24"/>
      <c r="AT6" s="27"/>
      <c r="AU6" s="24"/>
      <c r="AV6" s="27"/>
      <c r="AW6" s="28"/>
      <c r="AX6" s="29"/>
      <c r="AY6" s="30"/>
      <c r="AZ6" s="31"/>
      <c r="BA6" s="32"/>
      <c r="BB6" s="33"/>
      <c r="BC6" s="34"/>
      <c r="BD6" s="35"/>
      <c r="BE6" s="34"/>
      <c r="BF6" s="33"/>
      <c r="BG6" s="34"/>
      <c r="BH6" s="33"/>
      <c r="BI6" s="34"/>
      <c r="BJ6" s="33"/>
      <c r="BK6" s="34"/>
      <c r="BL6" s="33"/>
      <c r="BM6" s="34"/>
      <c r="BN6" s="33"/>
      <c r="BO6" s="34"/>
      <c r="BP6" s="33"/>
      <c r="BQ6" s="34"/>
      <c r="BR6" s="33"/>
      <c r="BS6" s="34"/>
      <c r="BT6" s="33"/>
      <c r="BU6" s="34"/>
      <c r="BV6" s="33"/>
      <c r="BW6" s="34"/>
      <c r="BX6" s="33"/>
      <c r="BY6" s="34"/>
      <c r="BZ6" s="33"/>
      <c r="CA6" s="34"/>
      <c r="CB6" s="33"/>
      <c r="CC6" s="34"/>
      <c r="CD6" s="33"/>
      <c r="CE6" s="34"/>
      <c r="CF6" s="33"/>
      <c r="CG6" s="34"/>
      <c r="CH6" s="33"/>
      <c r="CI6" s="34"/>
      <c r="CJ6" s="33"/>
      <c r="CK6" s="34"/>
      <c r="CL6" s="33"/>
      <c r="CM6" s="34"/>
      <c r="CN6" s="33"/>
      <c r="CO6" s="34"/>
      <c r="CP6" s="33"/>
      <c r="CQ6" s="34"/>
      <c r="CR6" s="33"/>
      <c r="CS6" s="34"/>
      <c r="CT6" s="33"/>
      <c r="CU6" s="34"/>
      <c r="CV6" s="33"/>
      <c r="CW6" s="34"/>
      <c r="CX6" s="33"/>
      <c r="CY6" s="36"/>
      <c r="CZ6" s="33"/>
      <c r="DA6" s="34"/>
      <c r="DB6" s="33"/>
      <c r="DC6" s="34"/>
      <c r="DD6" s="33"/>
      <c r="DE6" s="34"/>
      <c r="DF6" s="33"/>
      <c r="DG6" s="34"/>
      <c r="DH6" s="33"/>
      <c r="DI6" s="34"/>
      <c r="DJ6" s="33"/>
      <c r="DK6" s="36"/>
      <c r="DL6" s="33"/>
      <c r="DM6" s="34"/>
      <c r="DN6" s="33"/>
      <c r="DO6" s="34"/>
      <c r="DP6" s="33"/>
      <c r="DQ6" s="34"/>
      <c r="DR6" s="33"/>
      <c r="DS6" s="34"/>
      <c r="DT6" s="33"/>
      <c r="DU6" s="37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8"/>
      <c r="EG6" s="36"/>
      <c r="EH6" s="36"/>
      <c r="EI6" s="36"/>
      <c r="EJ6" s="36"/>
      <c r="EK6" s="36"/>
      <c r="EL6" s="36"/>
      <c r="EM6" s="36"/>
      <c r="EN6" s="36"/>
      <c r="EO6" s="37"/>
    </row>
    <row r="7" spans="1:145" ht="15.9" customHeight="1" x14ac:dyDescent="0.25">
      <c r="A7" s="20"/>
      <c r="B7" s="67" t="s">
        <v>69</v>
      </c>
      <c r="C7" s="67" t="s">
        <v>66</v>
      </c>
      <c r="D7" s="22"/>
      <c r="E7" s="21">
        <v>3</v>
      </c>
      <c r="F7" s="22"/>
      <c r="G7" s="23">
        <v>200</v>
      </c>
      <c r="H7" s="81">
        <f t="shared" ref="H7:H70" si="19">G7-J7</f>
        <v>0</v>
      </c>
      <c r="I7" s="82">
        <f t="shared" ref="I7:I70" si="20">J7-K7</f>
        <v>0</v>
      </c>
      <c r="J7" s="25">
        <f t="shared" ref="J7:K70" si="21">L7+N7+P7+R7+T7+V7+X7+Z7+AB7+AD7+AF7+AH7+AJ7+AL7+AN7+AP7+AR7+AT7+AV7+BB7+BD7+BF7+BH7+BJ7+BL7+BN7+BP7+BR7+BT7+BV7+BX7+BZ7+CB7+CD7+CF7+CH7+CJ7+CL7+CN7+CP7+CR7+CT7+CV7+CX7+CZ7+DB7+DD7+DF7+DH7+DT7+DR7+DP7+DN7+DL7+DJ7+DV7+DX7+DZ7+EB7+ED7+EF7+EH7+EJ7+EL7+EN7</f>
        <v>200</v>
      </c>
      <c r="K7" s="26">
        <f t="shared" si="21"/>
        <v>200</v>
      </c>
      <c r="L7" s="27">
        <f t="shared" si="1"/>
        <v>0</v>
      </c>
      <c r="M7" s="24">
        <f t="shared" si="2"/>
        <v>0</v>
      </c>
      <c r="N7" s="27">
        <f t="shared" si="3"/>
        <v>0</v>
      </c>
      <c r="O7" s="24">
        <f t="shared" si="4"/>
        <v>0</v>
      </c>
      <c r="P7" s="27">
        <f t="shared" si="5"/>
        <v>0</v>
      </c>
      <c r="Q7" s="24">
        <f t="shared" si="6"/>
        <v>0</v>
      </c>
      <c r="R7" s="27">
        <f t="shared" si="7"/>
        <v>200</v>
      </c>
      <c r="S7" s="24">
        <f t="shared" si="8"/>
        <v>200</v>
      </c>
      <c r="T7" s="27">
        <f t="shared" si="9"/>
        <v>0</v>
      </c>
      <c r="U7" s="24">
        <f t="shared" si="10"/>
        <v>0</v>
      </c>
      <c r="V7" s="24">
        <f t="shared" si="11"/>
        <v>0</v>
      </c>
      <c r="W7" s="24">
        <f t="shared" si="12"/>
        <v>0</v>
      </c>
      <c r="X7" s="24">
        <f t="shared" si="13"/>
        <v>0</v>
      </c>
      <c r="Y7" s="24">
        <f t="shared" si="14"/>
        <v>0</v>
      </c>
      <c r="Z7" s="24">
        <f t="shared" si="15"/>
        <v>0</v>
      </c>
      <c r="AA7" s="24">
        <f t="shared" si="16"/>
        <v>0</v>
      </c>
      <c r="AB7" s="27">
        <f t="shared" si="17"/>
        <v>0</v>
      </c>
      <c r="AC7" s="24">
        <f t="shared" si="18"/>
        <v>0</v>
      </c>
      <c r="AD7" s="27"/>
      <c r="AE7" s="24"/>
      <c r="AF7" s="27"/>
      <c r="AG7" s="24"/>
      <c r="AH7" s="27"/>
      <c r="AI7" s="24"/>
      <c r="AJ7" s="27"/>
      <c r="AK7" s="24"/>
      <c r="AL7" s="27"/>
      <c r="AM7" s="24"/>
      <c r="AN7" s="27"/>
      <c r="AO7" s="24"/>
      <c r="AP7" s="27"/>
      <c r="AQ7" s="24"/>
      <c r="AR7" s="27"/>
      <c r="AS7" s="24"/>
      <c r="AT7" s="27"/>
      <c r="AU7" s="24"/>
      <c r="AV7" s="27"/>
      <c r="AW7" s="28"/>
      <c r="AX7" s="29"/>
      <c r="AY7" s="30"/>
      <c r="AZ7" s="31"/>
      <c r="BA7" s="32"/>
      <c r="BB7" s="33"/>
      <c r="BC7" s="34"/>
      <c r="BD7" s="35"/>
      <c r="BE7" s="34"/>
      <c r="BF7" s="33"/>
      <c r="BG7" s="34"/>
      <c r="BH7" s="33"/>
      <c r="BI7" s="34"/>
      <c r="BJ7" s="33"/>
      <c r="BK7" s="34"/>
      <c r="BL7" s="33"/>
      <c r="BM7" s="34"/>
      <c r="BN7" s="33"/>
      <c r="BO7" s="34"/>
      <c r="BP7" s="33"/>
      <c r="BQ7" s="34"/>
      <c r="BR7" s="33"/>
      <c r="BS7" s="34"/>
      <c r="BT7" s="33"/>
      <c r="BU7" s="34"/>
      <c r="BV7" s="33"/>
      <c r="BW7" s="34"/>
      <c r="BX7" s="33"/>
      <c r="BY7" s="34"/>
      <c r="BZ7" s="33"/>
      <c r="CA7" s="34"/>
      <c r="CB7" s="33"/>
      <c r="CC7" s="34"/>
      <c r="CD7" s="33"/>
      <c r="CE7" s="34"/>
      <c r="CF7" s="33"/>
      <c r="CG7" s="34"/>
      <c r="CH7" s="33"/>
      <c r="CI7" s="34"/>
      <c r="CJ7" s="33"/>
      <c r="CK7" s="34"/>
      <c r="CL7" s="33"/>
      <c r="CM7" s="34"/>
      <c r="CN7" s="33"/>
      <c r="CO7" s="34"/>
      <c r="CP7" s="33"/>
      <c r="CQ7" s="34"/>
      <c r="CR7" s="33"/>
      <c r="CS7" s="34"/>
      <c r="CT7" s="33"/>
      <c r="CU7" s="34"/>
      <c r="CV7" s="33"/>
      <c r="CW7" s="34"/>
      <c r="CX7" s="33"/>
      <c r="CY7" s="36"/>
      <c r="CZ7" s="33"/>
      <c r="DA7" s="34"/>
      <c r="DB7" s="33"/>
      <c r="DC7" s="34"/>
      <c r="DD7" s="33"/>
      <c r="DE7" s="34"/>
      <c r="DF7" s="33"/>
      <c r="DG7" s="34"/>
      <c r="DH7" s="33"/>
      <c r="DI7" s="34"/>
      <c r="DJ7" s="33"/>
      <c r="DK7" s="36"/>
      <c r="DL7" s="33"/>
      <c r="DM7" s="34"/>
      <c r="DN7" s="33"/>
      <c r="DO7" s="34"/>
      <c r="DP7" s="33"/>
      <c r="DQ7" s="34"/>
      <c r="DR7" s="33"/>
      <c r="DS7" s="34"/>
      <c r="DT7" s="33"/>
      <c r="DU7" s="37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8"/>
      <c r="EG7" s="36"/>
      <c r="EH7" s="36"/>
      <c r="EI7" s="36"/>
      <c r="EJ7" s="36"/>
      <c r="EK7" s="36"/>
      <c r="EL7" s="36"/>
      <c r="EM7" s="36"/>
      <c r="EN7" s="36"/>
      <c r="EO7" s="37"/>
    </row>
    <row r="8" spans="1:145" ht="15.9" customHeight="1" x14ac:dyDescent="0.25">
      <c r="A8" s="20"/>
      <c r="B8" s="67"/>
      <c r="C8" s="67"/>
      <c r="D8" s="22"/>
      <c r="E8" s="21">
        <v>4</v>
      </c>
      <c r="F8" s="22"/>
      <c r="G8" s="23"/>
      <c r="H8" s="81">
        <f t="shared" si="19"/>
        <v>0</v>
      </c>
      <c r="I8" s="82">
        <f t="shared" si="20"/>
        <v>0</v>
      </c>
      <c r="J8" s="25">
        <f t="shared" si="21"/>
        <v>0</v>
      </c>
      <c r="K8" s="26">
        <f t="shared" si="21"/>
        <v>0</v>
      </c>
      <c r="L8" s="27">
        <f t="shared" si="1"/>
        <v>0</v>
      </c>
      <c r="M8" s="24">
        <f t="shared" si="2"/>
        <v>0</v>
      </c>
      <c r="N8" s="27">
        <f t="shared" si="3"/>
        <v>0</v>
      </c>
      <c r="O8" s="24">
        <f t="shared" si="4"/>
        <v>0</v>
      </c>
      <c r="P8" s="27">
        <f t="shared" si="5"/>
        <v>0</v>
      </c>
      <c r="Q8" s="24">
        <f t="shared" si="6"/>
        <v>0</v>
      </c>
      <c r="R8" s="27">
        <f t="shared" si="7"/>
        <v>0</v>
      </c>
      <c r="S8" s="24">
        <f t="shared" si="8"/>
        <v>0</v>
      </c>
      <c r="T8" s="27">
        <f t="shared" si="9"/>
        <v>0</v>
      </c>
      <c r="U8" s="24">
        <f t="shared" si="10"/>
        <v>0</v>
      </c>
      <c r="V8" s="24">
        <f t="shared" si="11"/>
        <v>0</v>
      </c>
      <c r="W8" s="24">
        <f t="shared" si="12"/>
        <v>0</v>
      </c>
      <c r="X8" s="24">
        <f t="shared" si="13"/>
        <v>0</v>
      </c>
      <c r="Y8" s="24">
        <f t="shared" si="14"/>
        <v>0</v>
      </c>
      <c r="Z8" s="24">
        <f t="shared" si="15"/>
        <v>0</v>
      </c>
      <c r="AA8" s="24">
        <f t="shared" si="16"/>
        <v>0</v>
      </c>
      <c r="AB8" s="27">
        <f t="shared" si="17"/>
        <v>0</v>
      </c>
      <c r="AC8" s="24">
        <f t="shared" si="18"/>
        <v>0</v>
      </c>
      <c r="AD8" s="27"/>
      <c r="AE8" s="24"/>
      <c r="AF8" s="27"/>
      <c r="AG8" s="24"/>
      <c r="AH8" s="27"/>
      <c r="AI8" s="24"/>
      <c r="AJ8" s="27"/>
      <c r="AK8" s="24"/>
      <c r="AL8" s="27"/>
      <c r="AM8" s="24"/>
      <c r="AN8" s="27"/>
      <c r="AO8" s="24"/>
      <c r="AP8" s="27"/>
      <c r="AQ8" s="24"/>
      <c r="AR8" s="27"/>
      <c r="AS8" s="24"/>
      <c r="AT8" s="27"/>
      <c r="AU8" s="24"/>
      <c r="AV8" s="27"/>
      <c r="AW8" s="28"/>
      <c r="AX8" s="29"/>
      <c r="AY8" s="30"/>
      <c r="AZ8" s="31"/>
      <c r="BA8" s="32"/>
      <c r="BB8" s="33"/>
      <c r="BC8" s="34"/>
      <c r="BD8" s="35"/>
      <c r="BE8" s="34"/>
      <c r="BF8" s="33"/>
      <c r="BG8" s="34"/>
      <c r="BH8" s="33"/>
      <c r="BI8" s="34"/>
      <c r="BJ8" s="33"/>
      <c r="BK8" s="34"/>
      <c r="BL8" s="33"/>
      <c r="BM8" s="34"/>
      <c r="BN8" s="33"/>
      <c r="BO8" s="34"/>
      <c r="BP8" s="33"/>
      <c r="BQ8" s="34"/>
      <c r="BR8" s="33"/>
      <c r="BS8" s="34"/>
      <c r="BT8" s="33"/>
      <c r="BU8" s="34"/>
      <c r="BV8" s="33"/>
      <c r="BW8" s="34"/>
      <c r="BX8" s="33"/>
      <c r="BY8" s="34"/>
      <c r="BZ8" s="33"/>
      <c r="CA8" s="34"/>
      <c r="CB8" s="33"/>
      <c r="CC8" s="34"/>
      <c r="CD8" s="33"/>
      <c r="CE8" s="34"/>
      <c r="CF8" s="33"/>
      <c r="CG8" s="34"/>
      <c r="CH8" s="33"/>
      <c r="CI8" s="34"/>
      <c r="CJ8" s="33"/>
      <c r="CK8" s="34"/>
      <c r="CL8" s="33"/>
      <c r="CM8" s="34"/>
      <c r="CN8" s="33"/>
      <c r="CO8" s="34"/>
      <c r="CP8" s="33"/>
      <c r="CQ8" s="34"/>
      <c r="CR8" s="33"/>
      <c r="CS8" s="34"/>
      <c r="CT8" s="33"/>
      <c r="CU8" s="34"/>
      <c r="CV8" s="33"/>
      <c r="CW8" s="34"/>
      <c r="CX8" s="33"/>
      <c r="CY8" s="36"/>
      <c r="CZ8" s="33"/>
      <c r="DA8" s="34"/>
      <c r="DB8" s="33"/>
      <c r="DC8" s="34"/>
      <c r="DD8" s="33"/>
      <c r="DE8" s="34"/>
      <c r="DF8" s="33"/>
      <c r="DG8" s="34"/>
      <c r="DH8" s="33"/>
      <c r="DI8" s="34"/>
      <c r="DJ8" s="33"/>
      <c r="DK8" s="36"/>
      <c r="DL8" s="33"/>
      <c r="DM8" s="34"/>
      <c r="DN8" s="33"/>
      <c r="DO8" s="34"/>
      <c r="DP8" s="33"/>
      <c r="DQ8" s="34"/>
      <c r="DR8" s="33"/>
      <c r="DS8" s="34"/>
      <c r="DT8" s="33"/>
      <c r="DU8" s="37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8"/>
      <c r="EG8" s="36"/>
      <c r="EH8" s="36"/>
      <c r="EI8" s="36"/>
      <c r="EJ8" s="36"/>
      <c r="EK8" s="36"/>
      <c r="EL8" s="36"/>
      <c r="EM8" s="36"/>
      <c r="EN8" s="36"/>
      <c r="EO8" s="37"/>
    </row>
    <row r="9" spans="1:145" ht="15.9" customHeight="1" x14ac:dyDescent="0.25">
      <c r="A9" s="20"/>
      <c r="B9" s="67"/>
      <c r="C9" s="67"/>
      <c r="D9" s="22"/>
      <c r="E9" s="21">
        <v>5</v>
      </c>
      <c r="F9" s="22"/>
      <c r="G9" s="23"/>
      <c r="H9" s="81">
        <f t="shared" si="19"/>
        <v>0</v>
      </c>
      <c r="I9" s="82">
        <f t="shared" si="20"/>
        <v>0</v>
      </c>
      <c r="J9" s="25">
        <f t="shared" si="21"/>
        <v>0</v>
      </c>
      <c r="K9" s="26">
        <f t="shared" si="21"/>
        <v>0</v>
      </c>
      <c r="L9" s="27">
        <f t="shared" si="1"/>
        <v>0</v>
      </c>
      <c r="M9" s="24">
        <f t="shared" si="2"/>
        <v>0</v>
      </c>
      <c r="N9" s="27">
        <f t="shared" si="3"/>
        <v>0</v>
      </c>
      <c r="O9" s="24">
        <f t="shared" si="4"/>
        <v>0</v>
      </c>
      <c r="P9" s="27">
        <f t="shared" si="5"/>
        <v>0</v>
      </c>
      <c r="Q9" s="24">
        <f t="shared" si="6"/>
        <v>0</v>
      </c>
      <c r="R9" s="27">
        <f t="shared" si="7"/>
        <v>0</v>
      </c>
      <c r="S9" s="24">
        <f t="shared" si="8"/>
        <v>0</v>
      </c>
      <c r="T9" s="27">
        <f t="shared" si="9"/>
        <v>0</v>
      </c>
      <c r="U9" s="24">
        <f t="shared" si="10"/>
        <v>0</v>
      </c>
      <c r="V9" s="24">
        <f t="shared" si="11"/>
        <v>0</v>
      </c>
      <c r="W9" s="24">
        <f t="shared" si="12"/>
        <v>0</v>
      </c>
      <c r="X9" s="24">
        <f t="shared" si="13"/>
        <v>0</v>
      </c>
      <c r="Y9" s="24">
        <f t="shared" si="14"/>
        <v>0</v>
      </c>
      <c r="Z9" s="24">
        <f t="shared" si="15"/>
        <v>0</v>
      </c>
      <c r="AA9" s="24">
        <f t="shared" si="16"/>
        <v>0</v>
      </c>
      <c r="AB9" s="27">
        <f t="shared" si="17"/>
        <v>0</v>
      </c>
      <c r="AC9" s="24">
        <f t="shared" si="18"/>
        <v>0</v>
      </c>
      <c r="AD9" s="27"/>
      <c r="AE9" s="24"/>
      <c r="AF9" s="27"/>
      <c r="AG9" s="24"/>
      <c r="AH9" s="27"/>
      <c r="AI9" s="24"/>
      <c r="AJ9" s="27"/>
      <c r="AK9" s="24"/>
      <c r="AL9" s="27"/>
      <c r="AM9" s="24"/>
      <c r="AN9" s="27"/>
      <c r="AO9" s="24"/>
      <c r="AP9" s="27"/>
      <c r="AQ9" s="24"/>
      <c r="AR9" s="27"/>
      <c r="AS9" s="24"/>
      <c r="AT9" s="27"/>
      <c r="AU9" s="24"/>
      <c r="AV9" s="27"/>
      <c r="AW9" s="28"/>
      <c r="AX9" s="29"/>
      <c r="AY9" s="30"/>
      <c r="AZ9" s="31"/>
      <c r="BA9" s="32"/>
      <c r="BB9" s="33"/>
      <c r="BC9" s="34"/>
      <c r="BD9" s="35"/>
      <c r="BE9" s="34"/>
      <c r="BF9" s="33"/>
      <c r="BG9" s="34"/>
      <c r="BH9" s="33"/>
      <c r="BI9" s="34"/>
      <c r="BJ9" s="33"/>
      <c r="BK9" s="34"/>
      <c r="BL9" s="33"/>
      <c r="BM9" s="34"/>
      <c r="BN9" s="33"/>
      <c r="BO9" s="34"/>
      <c r="BP9" s="33"/>
      <c r="BQ9" s="34"/>
      <c r="BR9" s="33"/>
      <c r="BS9" s="34"/>
      <c r="BT9" s="33"/>
      <c r="BU9" s="34"/>
      <c r="BV9" s="33"/>
      <c r="BW9" s="34"/>
      <c r="BX9" s="33"/>
      <c r="BY9" s="34"/>
      <c r="BZ9" s="33"/>
      <c r="CA9" s="34"/>
      <c r="CB9" s="33"/>
      <c r="CC9" s="34"/>
      <c r="CD9" s="33"/>
      <c r="CE9" s="34"/>
      <c r="CF9" s="33"/>
      <c r="CG9" s="34"/>
      <c r="CH9" s="33"/>
      <c r="CI9" s="34"/>
      <c r="CJ9" s="33"/>
      <c r="CK9" s="34"/>
      <c r="CL9" s="33"/>
      <c r="CM9" s="34"/>
      <c r="CN9" s="33"/>
      <c r="CO9" s="34"/>
      <c r="CP9" s="33"/>
      <c r="CQ9" s="34"/>
      <c r="CR9" s="33"/>
      <c r="CS9" s="34"/>
      <c r="CT9" s="33"/>
      <c r="CU9" s="34"/>
      <c r="CV9" s="33"/>
      <c r="CW9" s="34"/>
      <c r="CX9" s="33"/>
      <c r="CY9" s="36"/>
      <c r="CZ9" s="33"/>
      <c r="DA9" s="34"/>
      <c r="DB9" s="33"/>
      <c r="DC9" s="34"/>
      <c r="DD9" s="33"/>
      <c r="DE9" s="34"/>
      <c r="DF9" s="33"/>
      <c r="DG9" s="34"/>
      <c r="DH9" s="33"/>
      <c r="DI9" s="34"/>
      <c r="DJ9" s="33"/>
      <c r="DK9" s="36"/>
      <c r="DL9" s="33"/>
      <c r="DM9" s="34"/>
      <c r="DN9" s="33"/>
      <c r="DO9" s="34"/>
      <c r="DP9" s="33"/>
      <c r="DQ9" s="34"/>
      <c r="DR9" s="33"/>
      <c r="DS9" s="34"/>
      <c r="DT9" s="33"/>
      <c r="DU9" s="37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8"/>
      <c r="EG9" s="36"/>
      <c r="EH9" s="36"/>
      <c r="EI9" s="36"/>
      <c r="EJ9" s="36"/>
      <c r="EK9" s="36"/>
      <c r="EL9" s="36"/>
      <c r="EM9" s="36"/>
      <c r="EN9" s="36"/>
      <c r="EO9" s="37"/>
    </row>
    <row r="10" spans="1:145" ht="15.9" customHeight="1" x14ac:dyDescent="0.25">
      <c r="A10" s="20"/>
      <c r="B10" s="67"/>
      <c r="C10" s="67"/>
      <c r="D10" s="22"/>
      <c r="E10" s="21">
        <v>6</v>
      </c>
      <c r="F10" s="22"/>
      <c r="G10" s="23"/>
      <c r="H10" s="81">
        <f t="shared" si="19"/>
        <v>0</v>
      </c>
      <c r="I10" s="82">
        <f t="shared" si="20"/>
        <v>0</v>
      </c>
      <c r="J10" s="25">
        <f t="shared" si="21"/>
        <v>0</v>
      </c>
      <c r="K10" s="26">
        <f t="shared" si="21"/>
        <v>0</v>
      </c>
      <c r="L10" s="27">
        <f t="shared" si="1"/>
        <v>0</v>
      </c>
      <c r="M10" s="24">
        <f t="shared" si="2"/>
        <v>0</v>
      </c>
      <c r="N10" s="27">
        <f t="shared" si="3"/>
        <v>0</v>
      </c>
      <c r="O10" s="24">
        <f t="shared" si="4"/>
        <v>0</v>
      </c>
      <c r="P10" s="27">
        <f t="shared" si="5"/>
        <v>0</v>
      </c>
      <c r="Q10" s="24">
        <f t="shared" si="6"/>
        <v>0</v>
      </c>
      <c r="R10" s="27">
        <f t="shared" si="7"/>
        <v>0</v>
      </c>
      <c r="S10" s="24">
        <f t="shared" si="8"/>
        <v>0</v>
      </c>
      <c r="T10" s="27">
        <f t="shared" si="9"/>
        <v>0</v>
      </c>
      <c r="U10" s="24">
        <f t="shared" si="10"/>
        <v>0</v>
      </c>
      <c r="V10" s="24">
        <f t="shared" si="11"/>
        <v>0</v>
      </c>
      <c r="W10" s="24">
        <f t="shared" si="12"/>
        <v>0</v>
      </c>
      <c r="X10" s="24">
        <f t="shared" si="13"/>
        <v>0</v>
      </c>
      <c r="Y10" s="24">
        <f t="shared" si="14"/>
        <v>0</v>
      </c>
      <c r="Z10" s="24">
        <f t="shared" si="15"/>
        <v>0</v>
      </c>
      <c r="AA10" s="24">
        <f t="shared" si="16"/>
        <v>0</v>
      </c>
      <c r="AB10" s="27">
        <f t="shared" si="17"/>
        <v>0</v>
      </c>
      <c r="AC10" s="24">
        <f t="shared" si="18"/>
        <v>0</v>
      </c>
      <c r="AD10" s="27"/>
      <c r="AE10" s="24"/>
      <c r="AF10" s="27"/>
      <c r="AG10" s="24"/>
      <c r="AH10" s="27"/>
      <c r="AI10" s="24"/>
      <c r="AJ10" s="27"/>
      <c r="AK10" s="24"/>
      <c r="AL10" s="27"/>
      <c r="AM10" s="24"/>
      <c r="AN10" s="27"/>
      <c r="AO10" s="24"/>
      <c r="AP10" s="27"/>
      <c r="AQ10" s="24"/>
      <c r="AR10" s="27"/>
      <c r="AS10" s="24"/>
      <c r="AT10" s="27"/>
      <c r="AU10" s="24"/>
      <c r="AV10" s="27"/>
      <c r="AW10" s="28"/>
      <c r="AX10" s="29"/>
      <c r="AY10" s="30"/>
      <c r="AZ10" s="31"/>
      <c r="BA10" s="32"/>
      <c r="BB10" s="33"/>
      <c r="BC10" s="34"/>
      <c r="BD10" s="35"/>
      <c r="BE10" s="34"/>
      <c r="BF10" s="33"/>
      <c r="BG10" s="34"/>
      <c r="BH10" s="33"/>
      <c r="BI10" s="34"/>
      <c r="BJ10" s="33"/>
      <c r="BK10" s="34"/>
      <c r="BL10" s="33"/>
      <c r="BM10" s="34"/>
      <c r="BN10" s="33"/>
      <c r="BO10" s="34"/>
      <c r="BP10" s="33"/>
      <c r="BQ10" s="34"/>
      <c r="BR10" s="33"/>
      <c r="BS10" s="34"/>
      <c r="BT10" s="33"/>
      <c r="BU10" s="34"/>
      <c r="BV10" s="33"/>
      <c r="BW10" s="34"/>
      <c r="BX10" s="33"/>
      <c r="BY10" s="34"/>
      <c r="BZ10" s="33"/>
      <c r="CA10" s="34"/>
      <c r="CB10" s="33"/>
      <c r="CC10" s="34"/>
      <c r="CD10" s="33"/>
      <c r="CE10" s="34"/>
      <c r="CF10" s="33"/>
      <c r="CG10" s="34"/>
      <c r="CH10" s="33"/>
      <c r="CI10" s="34"/>
      <c r="CJ10" s="33"/>
      <c r="CK10" s="34"/>
      <c r="CL10" s="33"/>
      <c r="CM10" s="34"/>
      <c r="CN10" s="33"/>
      <c r="CO10" s="34"/>
      <c r="CP10" s="33"/>
      <c r="CQ10" s="34"/>
      <c r="CR10" s="33"/>
      <c r="CS10" s="34"/>
      <c r="CT10" s="33"/>
      <c r="CU10" s="34"/>
      <c r="CV10" s="33"/>
      <c r="CW10" s="34"/>
      <c r="CX10" s="33"/>
      <c r="CY10" s="36"/>
      <c r="CZ10" s="33"/>
      <c r="DA10" s="34"/>
      <c r="DB10" s="33"/>
      <c r="DC10" s="34"/>
      <c r="DD10" s="33"/>
      <c r="DE10" s="34"/>
      <c r="DF10" s="33"/>
      <c r="DG10" s="34"/>
      <c r="DH10" s="33"/>
      <c r="DI10" s="34"/>
      <c r="DJ10" s="33"/>
      <c r="DK10" s="36"/>
      <c r="DL10" s="33"/>
      <c r="DM10" s="34"/>
      <c r="DN10" s="33"/>
      <c r="DO10" s="34"/>
      <c r="DP10" s="33"/>
      <c r="DQ10" s="34"/>
      <c r="DR10" s="33"/>
      <c r="DS10" s="34"/>
      <c r="DT10" s="33"/>
      <c r="DU10" s="37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8"/>
      <c r="EG10" s="36"/>
      <c r="EH10" s="36"/>
      <c r="EI10" s="36"/>
      <c r="EJ10" s="36"/>
      <c r="EK10" s="36"/>
      <c r="EL10" s="36"/>
      <c r="EM10" s="36"/>
      <c r="EN10" s="36"/>
      <c r="EO10" s="37"/>
    </row>
    <row r="11" spans="1:145" ht="15.9" customHeight="1" x14ac:dyDescent="0.25">
      <c r="A11" s="20"/>
      <c r="B11" s="67"/>
      <c r="C11" s="67"/>
      <c r="D11" s="22"/>
      <c r="E11" s="21">
        <v>7</v>
      </c>
      <c r="F11" s="22"/>
      <c r="G11" s="23"/>
      <c r="H11" s="81">
        <f t="shared" si="19"/>
        <v>0</v>
      </c>
      <c r="I11" s="82">
        <f t="shared" si="20"/>
        <v>0</v>
      </c>
      <c r="J11" s="25">
        <f t="shared" si="21"/>
        <v>0</v>
      </c>
      <c r="K11" s="26">
        <f t="shared" si="21"/>
        <v>0</v>
      </c>
      <c r="L11" s="27">
        <f t="shared" si="1"/>
        <v>0</v>
      </c>
      <c r="M11" s="24">
        <f t="shared" si="2"/>
        <v>0</v>
      </c>
      <c r="N11" s="27">
        <f t="shared" si="3"/>
        <v>0</v>
      </c>
      <c r="O11" s="24">
        <f t="shared" si="4"/>
        <v>0</v>
      </c>
      <c r="P11" s="27">
        <f t="shared" si="5"/>
        <v>0</v>
      </c>
      <c r="Q11" s="24">
        <f t="shared" si="6"/>
        <v>0</v>
      </c>
      <c r="R11" s="27">
        <f t="shared" si="7"/>
        <v>0</v>
      </c>
      <c r="S11" s="24">
        <f t="shared" si="8"/>
        <v>0</v>
      </c>
      <c r="T11" s="27">
        <f t="shared" si="9"/>
        <v>0</v>
      </c>
      <c r="U11" s="24">
        <f t="shared" si="10"/>
        <v>0</v>
      </c>
      <c r="V11" s="24">
        <f t="shared" si="11"/>
        <v>0</v>
      </c>
      <c r="W11" s="24">
        <f t="shared" si="12"/>
        <v>0</v>
      </c>
      <c r="X11" s="24">
        <f t="shared" si="13"/>
        <v>0</v>
      </c>
      <c r="Y11" s="24">
        <f t="shared" si="14"/>
        <v>0</v>
      </c>
      <c r="Z11" s="24">
        <f t="shared" si="15"/>
        <v>0</v>
      </c>
      <c r="AA11" s="24">
        <f t="shared" si="16"/>
        <v>0</v>
      </c>
      <c r="AB11" s="27">
        <f t="shared" si="17"/>
        <v>0</v>
      </c>
      <c r="AC11" s="24">
        <f t="shared" si="18"/>
        <v>0</v>
      </c>
      <c r="AD11" s="27"/>
      <c r="AE11" s="24"/>
      <c r="AF11" s="27"/>
      <c r="AG11" s="24"/>
      <c r="AH11" s="27"/>
      <c r="AI11" s="24"/>
      <c r="AJ11" s="27"/>
      <c r="AK11" s="24"/>
      <c r="AL11" s="27"/>
      <c r="AM11" s="24"/>
      <c r="AN11" s="27"/>
      <c r="AO11" s="24"/>
      <c r="AP11" s="27"/>
      <c r="AQ11" s="24"/>
      <c r="AR11" s="27"/>
      <c r="AS11" s="24"/>
      <c r="AT11" s="27"/>
      <c r="AU11" s="24"/>
      <c r="AV11" s="27"/>
      <c r="AW11" s="28"/>
      <c r="AX11" s="29"/>
      <c r="AY11" s="30"/>
      <c r="AZ11" s="31"/>
      <c r="BA11" s="32"/>
      <c r="BB11" s="33"/>
      <c r="BC11" s="34"/>
      <c r="BD11" s="35"/>
      <c r="BE11" s="34"/>
      <c r="BF11" s="33"/>
      <c r="BG11" s="34"/>
      <c r="BH11" s="33"/>
      <c r="BI11" s="34"/>
      <c r="BJ11" s="33"/>
      <c r="BK11" s="34"/>
      <c r="BL11" s="33"/>
      <c r="BM11" s="34"/>
      <c r="BN11" s="33"/>
      <c r="BO11" s="34"/>
      <c r="BP11" s="33"/>
      <c r="BQ11" s="34"/>
      <c r="BR11" s="33"/>
      <c r="BS11" s="34"/>
      <c r="BT11" s="33"/>
      <c r="BU11" s="34"/>
      <c r="BV11" s="33"/>
      <c r="BW11" s="34"/>
      <c r="BX11" s="33"/>
      <c r="BY11" s="34"/>
      <c r="BZ11" s="33"/>
      <c r="CA11" s="34"/>
      <c r="CB11" s="33"/>
      <c r="CC11" s="34"/>
      <c r="CD11" s="33"/>
      <c r="CE11" s="34"/>
      <c r="CF11" s="33"/>
      <c r="CG11" s="34"/>
      <c r="CH11" s="33"/>
      <c r="CI11" s="34"/>
      <c r="CJ11" s="33"/>
      <c r="CK11" s="34"/>
      <c r="CL11" s="33"/>
      <c r="CM11" s="34"/>
      <c r="CN11" s="33"/>
      <c r="CO11" s="34"/>
      <c r="CP11" s="33"/>
      <c r="CQ11" s="34"/>
      <c r="CR11" s="33"/>
      <c r="CS11" s="34"/>
      <c r="CT11" s="33"/>
      <c r="CU11" s="34"/>
      <c r="CV11" s="33"/>
      <c r="CW11" s="34"/>
      <c r="CX11" s="33"/>
      <c r="CY11" s="36"/>
      <c r="CZ11" s="33"/>
      <c r="DA11" s="34"/>
      <c r="DB11" s="33"/>
      <c r="DC11" s="34"/>
      <c r="DD11" s="33"/>
      <c r="DE11" s="34"/>
      <c r="DF11" s="33"/>
      <c r="DG11" s="34"/>
      <c r="DH11" s="33"/>
      <c r="DI11" s="34"/>
      <c r="DJ11" s="33"/>
      <c r="DK11" s="36"/>
      <c r="DL11" s="33"/>
      <c r="DM11" s="34"/>
      <c r="DN11" s="33"/>
      <c r="DO11" s="34"/>
      <c r="DP11" s="33"/>
      <c r="DQ11" s="34"/>
      <c r="DR11" s="33"/>
      <c r="DS11" s="34"/>
      <c r="DT11" s="33"/>
      <c r="DU11" s="37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8"/>
      <c r="EG11" s="36"/>
      <c r="EH11" s="36"/>
      <c r="EI11" s="36"/>
      <c r="EJ11" s="36"/>
      <c r="EK11" s="36"/>
      <c r="EL11" s="36"/>
      <c r="EM11" s="36"/>
      <c r="EN11" s="36"/>
      <c r="EO11" s="37"/>
    </row>
    <row r="12" spans="1:145" ht="15.9" customHeight="1" x14ac:dyDescent="0.25">
      <c r="A12" s="20"/>
      <c r="B12" s="67"/>
      <c r="C12" s="67"/>
      <c r="D12" s="22"/>
      <c r="E12" s="21">
        <v>8</v>
      </c>
      <c r="F12" s="22"/>
      <c r="G12" s="23"/>
      <c r="H12" s="81">
        <f t="shared" si="19"/>
        <v>0</v>
      </c>
      <c r="I12" s="82">
        <f t="shared" si="20"/>
        <v>0</v>
      </c>
      <c r="J12" s="25">
        <f t="shared" si="21"/>
        <v>0</v>
      </c>
      <c r="K12" s="26">
        <f t="shared" si="21"/>
        <v>0</v>
      </c>
      <c r="L12" s="27">
        <f t="shared" si="1"/>
        <v>0</v>
      </c>
      <c r="M12" s="24">
        <f t="shared" si="2"/>
        <v>0</v>
      </c>
      <c r="N12" s="27">
        <f t="shared" si="3"/>
        <v>0</v>
      </c>
      <c r="O12" s="24">
        <f t="shared" si="4"/>
        <v>0</v>
      </c>
      <c r="P12" s="27">
        <f t="shared" si="5"/>
        <v>0</v>
      </c>
      <c r="Q12" s="24">
        <f t="shared" si="6"/>
        <v>0</v>
      </c>
      <c r="R12" s="27">
        <f t="shared" si="7"/>
        <v>0</v>
      </c>
      <c r="S12" s="24">
        <f>SUMIF(C12,$R$3,G12)</f>
        <v>0</v>
      </c>
      <c r="T12" s="27">
        <f t="shared" si="9"/>
        <v>0</v>
      </c>
      <c r="U12" s="24">
        <f>SUMIF(C12,$T$3,G12)</f>
        <v>0</v>
      </c>
      <c r="V12" s="24">
        <f t="shared" si="11"/>
        <v>0</v>
      </c>
      <c r="W12" s="24">
        <f>SUMIF(C12,$V$3,G12)</f>
        <v>0</v>
      </c>
      <c r="X12" s="24">
        <f t="shared" si="13"/>
        <v>0</v>
      </c>
      <c r="Y12" s="24">
        <f>SUMIF(C12,$V$3,G12)</f>
        <v>0</v>
      </c>
      <c r="Z12" s="24">
        <f t="shared" si="15"/>
        <v>0</v>
      </c>
      <c r="AA12" s="24">
        <f>SUMIF(C12,$V$3,G12)</f>
        <v>0</v>
      </c>
      <c r="AB12" s="27">
        <f t="shared" si="17"/>
        <v>0</v>
      </c>
      <c r="AC12" s="24">
        <f t="shared" si="18"/>
        <v>0</v>
      </c>
      <c r="AD12" s="27"/>
      <c r="AE12" s="24"/>
      <c r="AF12" s="27"/>
      <c r="AG12" s="24"/>
      <c r="AH12" s="27"/>
      <c r="AI12" s="24"/>
      <c r="AJ12" s="27"/>
      <c r="AK12" s="24"/>
      <c r="AL12" s="27"/>
      <c r="AM12" s="24"/>
      <c r="AN12" s="27"/>
      <c r="AO12" s="24"/>
      <c r="AP12" s="27"/>
      <c r="AQ12" s="24"/>
      <c r="AR12" s="27"/>
      <c r="AS12" s="24"/>
      <c r="AT12" s="27"/>
      <c r="AU12" s="24"/>
      <c r="AV12" s="27"/>
      <c r="AW12" s="28"/>
      <c r="AX12" s="29"/>
      <c r="AY12" s="30"/>
      <c r="AZ12" s="31"/>
      <c r="BA12" s="32"/>
      <c r="BB12" s="33"/>
      <c r="BC12" s="34"/>
      <c r="BD12" s="35"/>
      <c r="BE12" s="34"/>
      <c r="BF12" s="33"/>
      <c r="BG12" s="34"/>
      <c r="BH12" s="33"/>
      <c r="BI12" s="34"/>
      <c r="BJ12" s="33"/>
      <c r="BK12" s="34"/>
      <c r="BL12" s="33"/>
      <c r="BM12" s="34"/>
      <c r="BN12" s="33"/>
      <c r="BO12" s="34"/>
      <c r="BP12" s="33"/>
      <c r="BQ12" s="34"/>
      <c r="BR12" s="33"/>
      <c r="BS12" s="34"/>
      <c r="BT12" s="33"/>
      <c r="BU12" s="34"/>
      <c r="BV12" s="33"/>
      <c r="BW12" s="34"/>
      <c r="BX12" s="33"/>
      <c r="BY12" s="34"/>
      <c r="BZ12" s="33"/>
      <c r="CA12" s="34"/>
      <c r="CB12" s="33"/>
      <c r="CC12" s="34"/>
      <c r="CD12" s="33"/>
      <c r="CE12" s="34"/>
      <c r="CF12" s="33"/>
      <c r="CG12" s="34"/>
      <c r="CH12" s="33"/>
      <c r="CI12" s="34"/>
      <c r="CJ12" s="33"/>
      <c r="CK12" s="34"/>
      <c r="CL12" s="33"/>
      <c r="CM12" s="34"/>
      <c r="CN12" s="33"/>
      <c r="CO12" s="34"/>
      <c r="CP12" s="33"/>
      <c r="CQ12" s="34"/>
      <c r="CR12" s="33"/>
      <c r="CS12" s="34"/>
      <c r="CT12" s="33"/>
      <c r="CU12" s="34"/>
      <c r="CV12" s="33"/>
      <c r="CW12" s="34"/>
      <c r="CX12" s="33"/>
      <c r="CY12" s="36"/>
      <c r="CZ12" s="33"/>
      <c r="DA12" s="34"/>
      <c r="DB12" s="33"/>
      <c r="DC12" s="34"/>
      <c r="DD12" s="33"/>
      <c r="DE12" s="34"/>
      <c r="DF12" s="33"/>
      <c r="DG12" s="34"/>
      <c r="DH12" s="33"/>
      <c r="DI12" s="34"/>
      <c r="DJ12" s="33"/>
      <c r="DK12" s="36"/>
      <c r="DL12" s="33"/>
      <c r="DM12" s="34"/>
      <c r="DN12" s="33"/>
      <c r="DO12" s="34"/>
      <c r="DP12" s="33"/>
      <c r="DQ12" s="34"/>
      <c r="DR12" s="33"/>
      <c r="DS12" s="34"/>
      <c r="DT12" s="33"/>
      <c r="DU12" s="37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8"/>
      <c r="EG12" s="36"/>
      <c r="EH12" s="36"/>
      <c r="EI12" s="36"/>
      <c r="EJ12" s="36"/>
      <c r="EK12" s="36"/>
      <c r="EL12" s="36"/>
      <c r="EM12" s="36"/>
      <c r="EN12" s="36"/>
      <c r="EO12" s="37"/>
    </row>
    <row r="13" spans="1:145" ht="15.9" customHeight="1" x14ac:dyDescent="0.25">
      <c r="A13" s="20"/>
      <c r="B13" s="67"/>
      <c r="C13" s="67"/>
      <c r="D13" s="22"/>
      <c r="E13" s="21">
        <v>9</v>
      </c>
      <c r="F13" s="22"/>
      <c r="G13" s="23"/>
      <c r="H13" s="81">
        <f t="shared" si="19"/>
        <v>0</v>
      </c>
      <c r="I13" s="82">
        <f t="shared" si="20"/>
        <v>0</v>
      </c>
      <c r="J13" s="25">
        <f t="shared" si="21"/>
        <v>0</v>
      </c>
      <c r="K13" s="26">
        <f t="shared" si="21"/>
        <v>0</v>
      </c>
      <c r="L13" s="27">
        <f t="shared" si="1"/>
        <v>0</v>
      </c>
      <c r="M13" s="24">
        <f t="shared" si="2"/>
        <v>0</v>
      </c>
      <c r="N13" s="27">
        <f t="shared" si="3"/>
        <v>0</v>
      </c>
      <c r="O13" s="24">
        <f t="shared" si="4"/>
        <v>0</v>
      </c>
      <c r="P13" s="27">
        <f t="shared" si="5"/>
        <v>0</v>
      </c>
      <c r="Q13" s="24">
        <f t="shared" si="6"/>
        <v>0</v>
      </c>
      <c r="R13" s="27">
        <f t="shared" si="7"/>
        <v>0</v>
      </c>
      <c r="S13" s="24">
        <f t="shared" si="8"/>
        <v>0</v>
      </c>
      <c r="T13" s="27">
        <f t="shared" si="9"/>
        <v>0</v>
      </c>
      <c r="U13" s="24">
        <f>SUMIF(C13,$T$3,G13)</f>
        <v>0</v>
      </c>
      <c r="V13" s="24">
        <f t="shared" si="11"/>
        <v>0</v>
      </c>
      <c r="W13" s="24">
        <f t="shared" si="12"/>
        <v>0</v>
      </c>
      <c r="X13" s="24">
        <f t="shared" si="13"/>
        <v>0</v>
      </c>
      <c r="Y13" s="24">
        <f t="shared" si="14"/>
        <v>0</v>
      </c>
      <c r="Z13" s="24">
        <f t="shared" si="15"/>
        <v>0</v>
      </c>
      <c r="AA13" s="24">
        <f t="shared" si="16"/>
        <v>0</v>
      </c>
      <c r="AB13" s="27">
        <f t="shared" si="17"/>
        <v>0</v>
      </c>
      <c r="AC13" s="24">
        <f t="shared" si="18"/>
        <v>0</v>
      </c>
      <c r="AD13" s="27"/>
      <c r="AE13" s="24"/>
      <c r="AF13" s="27"/>
      <c r="AG13" s="24"/>
      <c r="AH13" s="27"/>
      <c r="AI13" s="24"/>
      <c r="AJ13" s="27"/>
      <c r="AK13" s="24"/>
      <c r="AL13" s="27"/>
      <c r="AM13" s="24"/>
      <c r="AN13" s="27"/>
      <c r="AO13" s="24"/>
      <c r="AP13" s="27"/>
      <c r="AQ13" s="24"/>
      <c r="AR13" s="27"/>
      <c r="AS13" s="24"/>
      <c r="AT13" s="27"/>
      <c r="AU13" s="24"/>
      <c r="AV13" s="27"/>
      <c r="AW13" s="28"/>
      <c r="AX13" s="29"/>
      <c r="AY13" s="30"/>
      <c r="AZ13" s="31"/>
      <c r="BA13" s="32"/>
      <c r="BB13" s="33"/>
      <c r="BC13" s="34"/>
      <c r="BD13" s="35"/>
      <c r="BE13" s="34"/>
      <c r="BF13" s="33"/>
      <c r="BG13" s="34"/>
      <c r="BH13" s="33"/>
      <c r="BI13" s="34"/>
      <c r="BJ13" s="33"/>
      <c r="BK13" s="34"/>
      <c r="BL13" s="33"/>
      <c r="BM13" s="34"/>
      <c r="BN13" s="33"/>
      <c r="BO13" s="34"/>
      <c r="BP13" s="33"/>
      <c r="BQ13" s="34"/>
      <c r="BR13" s="33"/>
      <c r="BS13" s="34"/>
      <c r="BT13" s="33"/>
      <c r="BU13" s="34"/>
      <c r="BV13" s="33"/>
      <c r="BW13" s="34"/>
      <c r="BX13" s="33"/>
      <c r="BY13" s="34"/>
      <c r="BZ13" s="33"/>
      <c r="CA13" s="34"/>
      <c r="CB13" s="33"/>
      <c r="CC13" s="34"/>
      <c r="CD13" s="33"/>
      <c r="CE13" s="34"/>
      <c r="CF13" s="33"/>
      <c r="CG13" s="34"/>
      <c r="CH13" s="33"/>
      <c r="CI13" s="34"/>
      <c r="CJ13" s="33"/>
      <c r="CK13" s="34"/>
      <c r="CL13" s="33"/>
      <c r="CM13" s="34"/>
      <c r="CN13" s="33"/>
      <c r="CO13" s="34"/>
      <c r="CP13" s="33"/>
      <c r="CQ13" s="34"/>
      <c r="CR13" s="33"/>
      <c r="CS13" s="34"/>
      <c r="CT13" s="33"/>
      <c r="CU13" s="34"/>
      <c r="CV13" s="33"/>
      <c r="CW13" s="34"/>
      <c r="CX13" s="33"/>
      <c r="CY13" s="36"/>
      <c r="CZ13" s="33"/>
      <c r="DA13" s="34"/>
      <c r="DB13" s="33"/>
      <c r="DC13" s="34"/>
      <c r="DD13" s="33"/>
      <c r="DE13" s="34"/>
      <c r="DF13" s="33"/>
      <c r="DG13" s="34"/>
      <c r="DH13" s="33"/>
      <c r="DI13" s="34"/>
      <c r="DJ13" s="33"/>
      <c r="DK13" s="36"/>
      <c r="DL13" s="33"/>
      <c r="DM13" s="34"/>
      <c r="DN13" s="33"/>
      <c r="DO13" s="34"/>
      <c r="DP13" s="33"/>
      <c r="DQ13" s="34"/>
      <c r="DR13" s="33"/>
      <c r="DS13" s="34"/>
      <c r="DT13" s="33"/>
      <c r="DU13" s="37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8"/>
      <c r="EG13" s="36"/>
      <c r="EH13" s="36"/>
      <c r="EI13" s="36"/>
      <c r="EJ13" s="36"/>
      <c r="EK13" s="36"/>
      <c r="EL13" s="36"/>
      <c r="EM13" s="36"/>
      <c r="EN13" s="36"/>
      <c r="EO13" s="37"/>
    </row>
    <row r="14" spans="1:145" ht="15.9" customHeight="1" x14ac:dyDescent="0.25">
      <c r="A14" s="20"/>
      <c r="B14" s="67"/>
      <c r="C14" s="67"/>
      <c r="D14" s="22"/>
      <c r="E14" s="21">
        <v>10</v>
      </c>
      <c r="F14" s="22"/>
      <c r="G14" s="23"/>
      <c r="H14" s="81">
        <f t="shared" si="19"/>
        <v>0</v>
      </c>
      <c r="I14" s="82">
        <f t="shared" si="20"/>
        <v>0</v>
      </c>
      <c r="J14" s="25">
        <f t="shared" si="21"/>
        <v>0</v>
      </c>
      <c r="K14" s="26">
        <f t="shared" si="21"/>
        <v>0</v>
      </c>
      <c r="L14" s="27">
        <f t="shared" si="1"/>
        <v>0</v>
      </c>
      <c r="M14" s="24">
        <f t="shared" si="2"/>
        <v>0</v>
      </c>
      <c r="N14" s="27">
        <f t="shared" si="3"/>
        <v>0</v>
      </c>
      <c r="O14" s="24">
        <f t="shared" si="4"/>
        <v>0</v>
      </c>
      <c r="P14" s="27">
        <f t="shared" si="5"/>
        <v>0</v>
      </c>
      <c r="Q14" s="24">
        <f t="shared" si="6"/>
        <v>0</v>
      </c>
      <c r="R14" s="27">
        <f t="shared" si="7"/>
        <v>0</v>
      </c>
      <c r="S14" s="24">
        <f t="shared" si="8"/>
        <v>0</v>
      </c>
      <c r="T14" s="27">
        <f t="shared" si="9"/>
        <v>0</v>
      </c>
      <c r="U14" s="24">
        <f t="shared" si="10"/>
        <v>0</v>
      </c>
      <c r="V14" s="24">
        <f>SUMIF(C14,$V$3,G14)</f>
        <v>0</v>
      </c>
      <c r="W14" s="24">
        <f t="shared" si="12"/>
        <v>0</v>
      </c>
      <c r="X14" s="24">
        <f t="shared" si="13"/>
        <v>0</v>
      </c>
      <c r="Y14" s="24">
        <f t="shared" si="14"/>
        <v>0</v>
      </c>
      <c r="Z14" s="24">
        <f t="shared" si="15"/>
        <v>0</v>
      </c>
      <c r="AA14" s="24">
        <f t="shared" si="16"/>
        <v>0</v>
      </c>
      <c r="AB14" s="27">
        <f t="shared" si="17"/>
        <v>0</v>
      </c>
      <c r="AC14" s="24">
        <f t="shared" si="18"/>
        <v>0</v>
      </c>
      <c r="AD14" s="27"/>
      <c r="AE14" s="24"/>
      <c r="AF14" s="27"/>
      <c r="AG14" s="24"/>
      <c r="AH14" s="27"/>
      <c r="AI14" s="24"/>
      <c r="AJ14" s="27"/>
      <c r="AK14" s="24"/>
      <c r="AL14" s="27"/>
      <c r="AM14" s="24"/>
      <c r="AN14" s="27"/>
      <c r="AO14" s="24"/>
      <c r="AP14" s="27"/>
      <c r="AQ14" s="24"/>
      <c r="AR14" s="27"/>
      <c r="AS14" s="24"/>
      <c r="AT14" s="27"/>
      <c r="AU14" s="24"/>
      <c r="AV14" s="27"/>
      <c r="AW14" s="28"/>
      <c r="AX14" s="29"/>
      <c r="AY14" s="30"/>
      <c r="AZ14" s="31"/>
      <c r="BA14" s="32"/>
      <c r="BB14" s="33"/>
      <c r="BC14" s="34"/>
      <c r="BD14" s="35"/>
      <c r="BE14" s="34"/>
      <c r="BF14" s="33"/>
      <c r="BG14" s="34"/>
      <c r="BH14" s="33"/>
      <c r="BI14" s="34"/>
      <c r="BJ14" s="33"/>
      <c r="BK14" s="34"/>
      <c r="BL14" s="33"/>
      <c r="BM14" s="34"/>
      <c r="BN14" s="33"/>
      <c r="BO14" s="34"/>
      <c r="BP14" s="33"/>
      <c r="BQ14" s="34"/>
      <c r="BR14" s="33"/>
      <c r="BS14" s="34"/>
      <c r="BT14" s="33"/>
      <c r="BU14" s="34"/>
      <c r="BV14" s="33"/>
      <c r="BW14" s="34"/>
      <c r="BX14" s="33"/>
      <c r="BY14" s="34"/>
      <c r="BZ14" s="33"/>
      <c r="CA14" s="34"/>
      <c r="CB14" s="33"/>
      <c r="CC14" s="34"/>
      <c r="CD14" s="33"/>
      <c r="CE14" s="34"/>
      <c r="CF14" s="33"/>
      <c r="CG14" s="34"/>
      <c r="CH14" s="33"/>
      <c r="CI14" s="34"/>
      <c r="CJ14" s="33"/>
      <c r="CK14" s="34"/>
      <c r="CL14" s="33"/>
      <c r="CM14" s="34"/>
      <c r="CN14" s="33"/>
      <c r="CO14" s="34"/>
      <c r="CP14" s="33"/>
      <c r="CQ14" s="34"/>
      <c r="CR14" s="33"/>
      <c r="CS14" s="34"/>
      <c r="CT14" s="33"/>
      <c r="CU14" s="34"/>
      <c r="CV14" s="33"/>
      <c r="CW14" s="34"/>
      <c r="CX14" s="33"/>
      <c r="CY14" s="36"/>
      <c r="CZ14" s="33"/>
      <c r="DA14" s="34"/>
      <c r="DB14" s="33"/>
      <c r="DC14" s="34"/>
      <c r="DD14" s="33"/>
      <c r="DE14" s="34"/>
      <c r="DF14" s="33"/>
      <c r="DG14" s="34"/>
      <c r="DH14" s="33"/>
      <c r="DI14" s="34"/>
      <c r="DJ14" s="33"/>
      <c r="DK14" s="36"/>
      <c r="DL14" s="33"/>
      <c r="DM14" s="34"/>
      <c r="DN14" s="33"/>
      <c r="DO14" s="34"/>
      <c r="DP14" s="33"/>
      <c r="DQ14" s="34"/>
      <c r="DR14" s="33"/>
      <c r="DS14" s="34"/>
      <c r="DT14" s="33"/>
      <c r="DU14" s="37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8"/>
      <c r="EG14" s="36"/>
      <c r="EH14" s="36"/>
      <c r="EI14" s="36"/>
      <c r="EJ14" s="36"/>
      <c r="EK14" s="36"/>
      <c r="EL14" s="36"/>
      <c r="EM14" s="36"/>
      <c r="EN14" s="36"/>
      <c r="EO14" s="37"/>
    </row>
    <row r="15" spans="1:145" ht="15.9" customHeight="1" x14ac:dyDescent="0.25">
      <c r="A15" s="20"/>
      <c r="B15" s="67"/>
      <c r="C15" s="67"/>
      <c r="D15" s="22"/>
      <c r="E15" s="21">
        <v>11</v>
      </c>
      <c r="F15" s="22"/>
      <c r="G15" s="23"/>
      <c r="H15" s="81">
        <f t="shared" si="19"/>
        <v>0</v>
      </c>
      <c r="I15" s="82">
        <f t="shared" si="20"/>
        <v>0</v>
      </c>
      <c r="J15" s="25">
        <f t="shared" si="21"/>
        <v>0</v>
      </c>
      <c r="K15" s="26">
        <f t="shared" si="21"/>
        <v>0</v>
      </c>
      <c r="L15" s="27">
        <f t="shared" si="1"/>
        <v>0</v>
      </c>
      <c r="M15" s="24">
        <f t="shared" si="2"/>
        <v>0</v>
      </c>
      <c r="N15" s="27">
        <f t="shared" si="3"/>
        <v>0</v>
      </c>
      <c r="O15" s="24">
        <f t="shared" si="4"/>
        <v>0</v>
      </c>
      <c r="P15" s="27">
        <f t="shared" si="5"/>
        <v>0</v>
      </c>
      <c r="Q15" s="24">
        <f t="shared" si="6"/>
        <v>0</v>
      </c>
      <c r="R15" s="27">
        <f t="shared" si="7"/>
        <v>0</v>
      </c>
      <c r="S15" s="24">
        <f t="shared" si="8"/>
        <v>0</v>
      </c>
      <c r="T15" s="27">
        <f t="shared" si="9"/>
        <v>0</v>
      </c>
      <c r="U15" s="24">
        <f t="shared" si="10"/>
        <v>0</v>
      </c>
      <c r="V15" s="24">
        <f t="shared" si="11"/>
        <v>0</v>
      </c>
      <c r="W15" s="24">
        <f t="shared" si="12"/>
        <v>0</v>
      </c>
      <c r="X15" s="24">
        <f>SUMIF(C15,$V$3,G15)</f>
        <v>0</v>
      </c>
      <c r="Y15" s="24">
        <f t="shared" si="14"/>
        <v>0</v>
      </c>
      <c r="Z15" s="24">
        <f t="shared" si="15"/>
        <v>0</v>
      </c>
      <c r="AA15" s="24">
        <f t="shared" si="16"/>
        <v>0</v>
      </c>
      <c r="AB15" s="27">
        <f t="shared" si="17"/>
        <v>0</v>
      </c>
      <c r="AC15" s="24">
        <f t="shared" si="18"/>
        <v>0</v>
      </c>
      <c r="AD15" s="27"/>
      <c r="AE15" s="24"/>
      <c r="AF15" s="27"/>
      <c r="AG15" s="24"/>
      <c r="AH15" s="27"/>
      <c r="AI15" s="24"/>
      <c r="AJ15" s="27"/>
      <c r="AK15" s="24"/>
      <c r="AL15" s="27"/>
      <c r="AM15" s="24"/>
      <c r="AN15" s="27"/>
      <c r="AO15" s="24"/>
      <c r="AP15" s="27"/>
      <c r="AQ15" s="24"/>
      <c r="AR15" s="27"/>
      <c r="AS15" s="24"/>
      <c r="AT15" s="27"/>
      <c r="AU15" s="24"/>
      <c r="AV15" s="27"/>
      <c r="AW15" s="28"/>
      <c r="AX15" s="29"/>
      <c r="AY15" s="30"/>
      <c r="AZ15" s="31"/>
      <c r="BA15" s="32"/>
      <c r="BB15" s="33"/>
      <c r="BC15" s="34"/>
      <c r="BD15" s="35"/>
      <c r="BE15" s="34"/>
      <c r="BF15" s="33"/>
      <c r="BG15" s="34"/>
      <c r="BH15" s="33"/>
      <c r="BI15" s="34"/>
      <c r="BJ15" s="33"/>
      <c r="BK15" s="34"/>
      <c r="BL15" s="33"/>
      <c r="BM15" s="34"/>
      <c r="BN15" s="33"/>
      <c r="BO15" s="34"/>
      <c r="BP15" s="33"/>
      <c r="BQ15" s="34"/>
      <c r="BR15" s="33"/>
      <c r="BS15" s="34"/>
      <c r="BT15" s="33"/>
      <c r="BU15" s="34"/>
      <c r="BV15" s="33"/>
      <c r="BW15" s="34"/>
      <c r="BX15" s="33"/>
      <c r="BY15" s="34"/>
      <c r="BZ15" s="33"/>
      <c r="CA15" s="34"/>
      <c r="CB15" s="33"/>
      <c r="CC15" s="34"/>
      <c r="CD15" s="33"/>
      <c r="CE15" s="34"/>
      <c r="CF15" s="33"/>
      <c r="CG15" s="34"/>
      <c r="CH15" s="33"/>
      <c r="CI15" s="34"/>
      <c r="CJ15" s="33"/>
      <c r="CK15" s="34"/>
      <c r="CL15" s="33"/>
      <c r="CM15" s="34"/>
      <c r="CN15" s="33"/>
      <c r="CO15" s="34"/>
      <c r="CP15" s="33"/>
      <c r="CQ15" s="34"/>
      <c r="CR15" s="33"/>
      <c r="CS15" s="34"/>
      <c r="CT15" s="33"/>
      <c r="CU15" s="34"/>
      <c r="CV15" s="33"/>
      <c r="CW15" s="34"/>
      <c r="CX15" s="33"/>
      <c r="CY15" s="36"/>
      <c r="CZ15" s="33"/>
      <c r="DA15" s="34"/>
      <c r="DB15" s="33"/>
      <c r="DC15" s="34"/>
      <c r="DD15" s="33"/>
      <c r="DE15" s="34"/>
      <c r="DF15" s="33"/>
      <c r="DG15" s="34"/>
      <c r="DH15" s="33"/>
      <c r="DI15" s="34"/>
      <c r="DJ15" s="33"/>
      <c r="DK15" s="36"/>
      <c r="DL15" s="33"/>
      <c r="DM15" s="34"/>
      <c r="DN15" s="33"/>
      <c r="DO15" s="34"/>
      <c r="DP15" s="33"/>
      <c r="DQ15" s="34"/>
      <c r="DR15" s="33"/>
      <c r="DS15" s="34"/>
      <c r="DT15" s="33"/>
      <c r="DU15" s="37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8"/>
      <c r="EG15" s="36"/>
      <c r="EH15" s="36"/>
      <c r="EI15" s="36"/>
      <c r="EJ15" s="36"/>
      <c r="EK15" s="36"/>
      <c r="EL15" s="36"/>
      <c r="EM15" s="36"/>
      <c r="EN15" s="36"/>
      <c r="EO15" s="37"/>
    </row>
    <row r="16" spans="1:145" ht="15.9" customHeight="1" x14ac:dyDescent="0.25">
      <c r="A16" s="20"/>
      <c r="B16" s="67"/>
      <c r="C16" s="67"/>
      <c r="D16" s="22"/>
      <c r="E16" s="21">
        <v>12</v>
      </c>
      <c r="F16" s="22"/>
      <c r="G16" s="23"/>
      <c r="H16" s="81">
        <f t="shared" si="19"/>
        <v>0</v>
      </c>
      <c r="I16" s="82">
        <f t="shared" si="20"/>
        <v>0</v>
      </c>
      <c r="J16" s="25">
        <f t="shared" si="21"/>
        <v>0</v>
      </c>
      <c r="K16" s="26">
        <f t="shared" si="21"/>
        <v>0</v>
      </c>
      <c r="L16" s="27">
        <f t="shared" si="1"/>
        <v>0</v>
      </c>
      <c r="M16" s="24">
        <f t="shared" si="2"/>
        <v>0</v>
      </c>
      <c r="N16" s="27">
        <f t="shared" si="3"/>
        <v>0</v>
      </c>
      <c r="O16" s="24">
        <f t="shared" si="4"/>
        <v>0</v>
      </c>
      <c r="P16" s="27">
        <f t="shared" si="5"/>
        <v>0</v>
      </c>
      <c r="Q16" s="24">
        <f t="shared" si="6"/>
        <v>0</v>
      </c>
      <c r="R16" s="27">
        <f t="shared" si="7"/>
        <v>0</v>
      </c>
      <c r="S16" s="24">
        <f t="shared" si="8"/>
        <v>0</v>
      </c>
      <c r="T16" s="27">
        <f t="shared" si="9"/>
        <v>0</v>
      </c>
      <c r="U16" s="24">
        <f t="shared" si="10"/>
        <v>0</v>
      </c>
      <c r="V16" s="24">
        <f t="shared" si="11"/>
        <v>0</v>
      </c>
      <c r="W16" s="24">
        <f t="shared" si="12"/>
        <v>0</v>
      </c>
      <c r="X16" s="24">
        <f t="shared" si="13"/>
        <v>0</v>
      </c>
      <c r="Y16" s="24">
        <f t="shared" si="14"/>
        <v>0</v>
      </c>
      <c r="Z16" s="24">
        <f>SUMIF(C16,$V$3,G16)</f>
        <v>0</v>
      </c>
      <c r="AA16" s="24">
        <f t="shared" si="16"/>
        <v>0</v>
      </c>
      <c r="AB16" s="27">
        <f t="shared" si="17"/>
        <v>0</v>
      </c>
      <c r="AC16" s="24">
        <f t="shared" si="18"/>
        <v>0</v>
      </c>
      <c r="AD16" s="27"/>
      <c r="AE16" s="24"/>
      <c r="AF16" s="27"/>
      <c r="AG16" s="24"/>
      <c r="AH16" s="27"/>
      <c r="AI16" s="24"/>
      <c r="AJ16" s="27"/>
      <c r="AK16" s="24"/>
      <c r="AL16" s="27"/>
      <c r="AM16" s="24"/>
      <c r="AN16" s="27"/>
      <c r="AO16" s="24"/>
      <c r="AP16" s="27"/>
      <c r="AQ16" s="24"/>
      <c r="AR16" s="27"/>
      <c r="AS16" s="24"/>
      <c r="AT16" s="27"/>
      <c r="AU16" s="24"/>
      <c r="AV16" s="27"/>
      <c r="AW16" s="28"/>
      <c r="AX16" s="29"/>
      <c r="AY16" s="30"/>
      <c r="AZ16" s="31"/>
      <c r="BA16" s="32"/>
      <c r="BB16" s="33"/>
      <c r="BC16" s="34"/>
      <c r="BD16" s="35"/>
      <c r="BE16" s="34"/>
      <c r="BF16" s="33"/>
      <c r="BG16" s="34"/>
      <c r="BH16" s="33"/>
      <c r="BI16" s="34"/>
      <c r="BJ16" s="33"/>
      <c r="BK16" s="34"/>
      <c r="BL16" s="33"/>
      <c r="BM16" s="34"/>
      <c r="BN16" s="33"/>
      <c r="BO16" s="34"/>
      <c r="BP16" s="33"/>
      <c r="BQ16" s="34"/>
      <c r="BR16" s="33"/>
      <c r="BS16" s="34"/>
      <c r="BT16" s="33"/>
      <c r="BU16" s="34"/>
      <c r="BV16" s="33"/>
      <c r="BW16" s="34"/>
      <c r="BX16" s="33"/>
      <c r="BY16" s="34"/>
      <c r="BZ16" s="33"/>
      <c r="CA16" s="34"/>
      <c r="CB16" s="33"/>
      <c r="CC16" s="34"/>
      <c r="CD16" s="33"/>
      <c r="CE16" s="34"/>
      <c r="CF16" s="33"/>
      <c r="CG16" s="34"/>
      <c r="CH16" s="33"/>
      <c r="CI16" s="34"/>
      <c r="CJ16" s="33"/>
      <c r="CK16" s="34"/>
      <c r="CL16" s="33"/>
      <c r="CM16" s="34"/>
      <c r="CN16" s="33"/>
      <c r="CO16" s="34"/>
      <c r="CP16" s="33"/>
      <c r="CQ16" s="34"/>
      <c r="CR16" s="33"/>
      <c r="CS16" s="34"/>
      <c r="CT16" s="33"/>
      <c r="CU16" s="34"/>
      <c r="CV16" s="33"/>
      <c r="CW16" s="34"/>
      <c r="CX16" s="33"/>
      <c r="CY16" s="36"/>
      <c r="CZ16" s="33"/>
      <c r="DA16" s="34"/>
      <c r="DB16" s="33"/>
      <c r="DC16" s="34"/>
      <c r="DD16" s="33"/>
      <c r="DE16" s="34"/>
      <c r="DF16" s="33"/>
      <c r="DG16" s="34"/>
      <c r="DH16" s="33"/>
      <c r="DI16" s="34"/>
      <c r="DJ16" s="33"/>
      <c r="DK16" s="36"/>
      <c r="DL16" s="33"/>
      <c r="DM16" s="34"/>
      <c r="DN16" s="33"/>
      <c r="DO16" s="34"/>
      <c r="DP16" s="33"/>
      <c r="DQ16" s="34"/>
      <c r="DR16" s="33"/>
      <c r="DS16" s="34"/>
      <c r="DT16" s="33"/>
      <c r="DU16" s="37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8"/>
      <c r="EG16" s="36"/>
      <c r="EH16" s="36"/>
      <c r="EI16" s="36"/>
      <c r="EJ16" s="36"/>
      <c r="EK16" s="36"/>
      <c r="EL16" s="36"/>
      <c r="EM16" s="36"/>
      <c r="EN16" s="36"/>
      <c r="EO16" s="37"/>
    </row>
    <row r="17" spans="1:145" ht="15.9" customHeight="1" x14ac:dyDescent="0.25">
      <c r="A17" s="20"/>
      <c r="B17" s="67"/>
      <c r="C17" s="67"/>
      <c r="D17" s="22"/>
      <c r="E17" s="21">
        <v>13</v>
      </c>
      <c r="F17" s="22"/>
      <c r="G17" s="23"/>
      <c r="H17" s="81">
        <f t="shared" si="19"/>
        <v>0</v>
      </c>
      <c r="I17" s="82">
        <f t="shared" si="20"/>
        <v>0</v>
      </c>
      <c r="J17" s="25">
        <f t="shared" si="21"/>
        <v>0</v>
      </c>
      <c r="K17" s="26">
        <f t="shared" si="21"/>
        <v>0</v>
      </c>
      <c r="L17" s="27">
        <f t="shared" si="1"/>
        <v>0</v>
      </c>
      <c r="M17" s="24">
        <f t="shared" si="2"/>
        <v>0</v>
      </c>
      <c r="N17" s="27">
        <f t="shared" si="3"/>
        <v>0</v>
      </c>
      <c r="O17" s="24">
        <f t="shared" si="4"/>
        <v>0</v>
      </c>
      <c r="P17" s="27">
        <f t="shared" si="5"/>
        <v>0</v>
      </c>
      <c r="Q17" s="24">
        <f t="shared" si="6"/>
        <v>0</v>
      </c>
      <c r="R17" s="27">
        <f t="shared" si="7"/>
        <v>0</v>
      </c>
      <c r="S17" s="24">
        <f t="shared" si="8"/>
        <v>0</v>
      </c>
      <c r="T17" s="27">
        <f t="shared" si="9"/>
        <v>0</v>
      </c>
      <c r="U17" s="24">
        <f t="shared" si="10"/>
        <v>0</v>
      </c>
      <c r="V17" s="24">
        <f t="shared" si="11"/>
        <v>0</v>
      </c>
      <c r="W17" s="24">
        <f t="shared" si="12"/>
        <v>0</v>
      </c>
      <c r="X17" s="24">
        <f t="shared" si="13"/>
        <v>0</v>
      </c>
      <c r="Y17" s="24">
        <f t="shared" si="14"/>
        <v>0</v>
      </c>
      <c r="Z17" s="24">
        <f t="shared" si="15"/>
        <v>0</v>
      </c>
      <c r="AA17" s="24">
        <f t="shared" si="16"/>
        <v>0</v>
      </c>
      <c r="AB17" s="27">
        <f t="shared" si="17"/>
        <v>0</v>
      </c>
      <c r="AC17" s="24">
        <f t="shared" si="18"/>
        <v>0</v>
      </c>
      <c r="AD17" s="27"/>
      <c r="AE17" s="24"/>
      <c r="AF17" s="27"/>
      <c r="AG17" s="24"/>
      <c r="AH17" s="27"/>
      <c r="AI17" s="24"/>
      <c r="AJ17" s="27"/>
      <c r="AK17" s="24"/>
      <c r="AL17" s="27"/>
      <c r="AM17" s="24"/>
      <c r="AN17" s="27"/>
      <c r="AO17" s="24"/>
      <c r="AP17" s="27"/>
      <c r="AQ17" s="24"/>
      <c r="AR17" s="27"/>
      <c r="AS17" s="24"/>
      <c r="AT17" s="27"/>
      <c r="AU17" s="24"/>
      <c r="AV17" s="27"/>
      <c r="AW17" s="28"/>
      <c r="AX17" s="29"/>
      <c r="AY17" s="30"/>
      <c r="AZ17" s="31"/>
      <c r="BA17" s="32"/>
      <c r="BB17" s="33"/>
      <c r="BC17" s="34"/>
      <c r="BD17" s="35"/>
      <c r="BE17" s="34"/>
      <c r="BF17" s="33"/>
      <c r="BG17" s="34"/>
      <c r="BH17" s="33"/>
      <c r="BI17" s="34"/>
      <c r="BJ17" s="33"/>
      <c r="BK17" s="34"/>
      <c r="BL17" s="33"/>
      <c r="BM17" s="34"/>
      <c r="BN17" s="33"/>
      <c r="BO17" s="34"/>
      <c r="BP17" s="33"/>
      <c r="BQ17" s="34"/>
      <c r="BR17" s="33"/>
      <c r="BS17" s="34"/>
      <c r="BT17" s="33"/>
      <c r="BU17" s="34"/>
      <c r="BV17" s="33"/>
      <c r="BW17" s="34"/>
      <c r="BX17" s="33"/>
      <c r="BY17" s="34"/>
      <c r="BZ17" s="33"/>
      <c r="CA17" s="34"/>
      <c r="CB17" s="33"/>
      <c r="CC17" s="34"/>
      <c r="CD17" s="33"/>
      <c r="CE17" s="34"/>
      <c r="CF17" s="33"/>
      <c r="CG17" s="34"/>
      <c r="CH17" s="33"/>
      <c r="CI17" s="34"/>
      <c r="CJ17" s="33"/>
      <c r="CK17" s="34"/>
      <c r="CL17" s="33"/>
      <c r="CM17" s="34"/>
      <c r="CN17" s="33"/>
      <c r="CO17" s="34"/>
      <c r="CP17" s="33"/>
      <c r="CQ17" s="34"/>
      <c r="CR17" s="33"/>
      <c r="CS17" s="34"/>
      <c r="CT17" s="33"/>
      <c r="CU17" s="34"/>
      <c r="CV17" s="33"/>
      <c r="CW17" s="34"/>
      <c r="CX17" s="33"/>
      <c r="CY17" s="36"/>
      <c r="CZ17" s="33"/>
      <c r="DA17" s="34"/>
      <c r="DB17" s="33"/>
      <c r="DC17" s="34"/>
      <c r="DD17" s="33"/>
      <c r="DE17" s="34"/>
      <c r="DF17" s="33"/>
      <c r="DG17" s="34"/>
      <c r="DH17" s="33"/>
      <c r="DI17" s="34"/>
      <c r="DJ17" s="33"/>
      <c r="DK17" s="36"/>
      <c r="DL17" s="33"/>
      <c r="DM17" s="34"/>
      <c r="DN17" s="33"/>
      <c r="DO17" s="34"/>
      <c r="DP17" s="33"/>
      <c r="DQ17" s="34"/>
      <c r="DR17" s="33"/>
      <c r="DS17" s="34"/>
      <c r="DT17" s="33"/>
      <c r="DU17" s="37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8"/>
      <c r="EG17" s="36"/>
      <c r="EH17" s="36"/>
      <c r="EI17" s="36"/>
      <c r="EJ17" s="36"/>
      <c r="EK17" s="36"/>
      <c r="EL17" s="36"/>
      <c r="EM17" s="36"/>
      <c r="EN17" s="36"/>
      <c r="EO17" s="37"/>
    </row>
    <row r="18" spans="1:145" ht="15.9" customHeight="1" x14ac:dyDescent="0.25">
      <c r="A18" s="20"/>
      <c r="B18" s="67"/>
      <c r="C18" s="67"/>
      <c r="D18" s="22"/>
      <c r="E18" s="21">
        <v>14</v>
      </c>
      <c r="F18" s="22"/>
      <c r="G18" s="23"/>
      <c r="H18" s="81">
        <f t="shared" si="19"/>
        <v>0</v>
      </c>
      <c r="I18" s="82">
        <f t="shared" si="20"/>
        <v>0</v>
      </c>
      <c r="J18" s="25">
        <f t="shared" si="21"/>
        <v>0</v>
      </c>
      <c r="K18" s="26">
        <f t="shared" si="21"/>
        <v>0</v>
      </c>
      <c r="L18" s="27">
        <f t="shared" si="1"/>
        <v>0</v>
      </c>
      <c r="M18" s="24">
        <f t="shared" si="2"/>
        <v>0</v>
      </c>
      <c r="N18" s="27">
        <f t="shared" si="3"/>
        <v>0</v>
      </c>
      <c r="O18" s="24">
        <f t="shared" si="4"/>
        <v>0</v>
      </c>
      <c r="P18" s="27">
        <f t="shared" si="5"/>
        <v>0</v>
      </c>
      <c r="Q18" s="24">
        <f t="shared" si="6"/>
        <v>0</v>
      </c>
      <c r="R18" s="27">
        <f t="shared" si="7"/>
        <v>0</v>
      </c>
      <c r="S18" s="24">
        <f t="shared" si="8"/>
        <v>0</v>
      </c>
      <c r="T18" s="27">
        <f t="shared" si="9"/>
        <v>0</v>
      </c>
      <c r="U18" s="24">
        <f t="shared" si="10"/>
        <v>0</v>
      </c>
      <c r="V18" s="24">
        <f t="shared" si="11"/>
        <v>0</v>
      </c>
      <c r="W18" s="24">
        <f t="shared" si="12"/>
        <v>0</v>
      </c>
      <c r="X18" s="24">
        <f t="shared" si="13"/>
        <v>0</v>
      </c>
      <c r="Y18" s="24">
        <f t="shared" si="14"/>
        <v>0</v>
      </c>
      <c r="Z18" s="24">
        <f t="shared" si="15"/>
        <v>0</v>
      </c>
      <c r="AA18" s="24">
        <f t="shared" si="16"/>
        <v>0</v>
      </c>
      <c r="AB18" s="27">
        <f t="shared" si="17"/>
        <v>0</v>
      </c>
      <c r="AC18" s="24">
        <f t="shared" si="18"/>
        <v>0</v>
      </c>
      <c r="AD18" s="27"/>
      <c r="AE18" s="24"/>
      <c r="AF18" s="27"/>
      <c r="AG18" s="24"/>
      <c r="AH18" s="27"/>
      <c r="AI18" s="24"/>
      <c r="AJ18" s="27"/>
      <c r="AK18" s="24"/>
      <c r="AL18" s="27"/>
      <c r="AM18" s="24"/>
      <c r="AN18" s="27"/>
      <c r="AO18" s="24"/>
      <c r="AP18" s="27"/>
      <c r="AQ18" s="24"/>
      <c r="AR18" s="27"/>
      <c r="AS18" s="24"/>
      <c r="AT18" s="27"/>
      <c r="AU18" s="24"/>
      <c r="AV18" s="27"/>
      <c r="AW18" s="28"/>
      <c r="AX18" s="29"/>
      <c r="AY18" s="30"/>
      <c r="AZ18" s="31"/>
      <c r="BA18" s="32"/>
      <c r="BB18" s="33"/>
      <c r="BC18" s="34"/>
      <c r="BD18" s="35"/>
      <c r="BE18" s="34"/>
      <c r="BF18" s="33"/>
      <c r="BG18" s="34"/>
      <c r="BH18" s="33"/>
      <c r="BI18" s="34"/>
      <c r="BJ18" s="33"/>
      <c r="BK18" s="34"/>
      <c r="BL18" s="33"/>
      <c r="BM18" s="34"/>
      <c r="BN18" s="33"/>
      <c r="BO18" s="34"/>
      <c r="BP18" s="33"/>
      <c r="BQ18" s="34"/>
      <c r="BR18" s="33"/>
      <c r="BS18" s="34"/>
      <c r="BT18" s="33"/>
      <c r="BU18" s="34"/>
      <c r="BV18" s="33"/>
      <c r="BW18" s="34"/>
      <c r="BX18" s="33"/>
      <c r="BY18" s="34"/>
      <c r="BZ18" s="33"/>
      <c r="CA18" s="34"/>
      <c r="CB18" s="33"/>
      <c r="CC18" s="34"/>
      <c r="CD18" s="33"/>
      <c r="CE18" s="34"/>
      <c r="CF18" s="33"/>
      <c r="CG18" s="34"/>
      <c r="CH18" s="33"/>
      <c r="CI18" s="34"/>
      <c r="CJ18" s="33"/>
      <c r="CK18" s="34"/>
      <c r="CL18" s="33"/>
      <c r="CM18" s="34"/>
      <c r="CN18" s="33"/>
      <c r="CO18" s="34"/>
      <c r="CP18" s="33"/>
      <c r="CQ18" s="34"/>
      <c r="CR18" s="33"/>
      <c r="CS18" s="34"/>
      <c r="CT18" s="33"/>
      <c r="CU18" s="34"/>
      <c r="CV18" s="33"/>
      <c r="CW18" s="34"/>
      <c r="CX18" s="33"/>
      <c r="CY18" s="36"/>
      <c r="CZ18" s="33"/>
      <c r="DA18" s="34"/>
      <c r="DB18" s="33"/>
      <c r="DC18" s="34"/>
      <c r="DD18" s="33"/>
      <c r="DE18" s="34"/>
      <c r="DF18" s="33"/>
      <c r="DG18" s="34"/>
      <c r="DH18" s="33"/>
      <c r="DI18" s="34"/>
      <c r="DJ18" s="33"/>
      <c r="DK18" s="36"/>
      <c r="DL18" s="33"/>
      <c r="DM18" s="34"/>
      <c r="DN18" s="33"/>
      <c r="DO18" s="34"/>
      <c r="DP18" s="33"/>
      <c r="DQ18" s="34"/>
      <c r="DR18" s="33"/>
      <c r="DS18" s="34"/>
      <c r="DT18" s="33"/>
      <c r="DU18" s="37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8"/>
      <c r="EG18" s="36"/>
      <c r="EH18" s="36"/>
      <c r="EI18" s="36"/>
      <c r="EJ18" s="36"/>
      <c r="EK18" s="36"/>
      <c r="EL18" s="36"/>
      <c r="EM18" s="36"/>
      <c r="EN18" s="36"/>
      <c r="EO18" s="37"/>
    </row>
    <row r="19" spans="1:145" ht="15.9" customHeight="1" x14ac:dyDescent="0.25">
      <c r="A19" s="20"/>
      <c r="B19" s="67"/>
      <c r="C19" s="67"/>
      <c r="D19" s="22"/>
      <c r="E19" s="21">
        <v>15</v>
      </c>
      <c r="F19" s="22"/>
      <c r="G19" s="23"/>
      <c r="H19" s="81">
        <f t="shared" si="19"/>
        <v>0</v>
      </c>
      <c r="I19" s="82">
        <f t="shared" si="20"/>
        <v>0</v>
      </c>
      <c r="J19" s="25">
        <f t="shared" si="21"/>
        <v>0</v>
      </c>
      <c r="K19" s="26">
        <f t="shared" si="21"/>
        <v>0</v>
      </c>
      <c r="L19" s="27">
        <f t="shared" si="1"/>
        <v>0</v>
      </c>
      <c r="M19" s="24">
        <f t="shared" si="2"/>
        <v>0</v>
      </c>
      <c r="N19" s="27">
        <f t="shared" si="3"/>
        <v>0</v>
      </c>
      <c r="O19" s="24">
        <f t="shared" si="4"/>
        <v>0</v>
      </c>
      <c r="P19" s="27">
        <f t="shared" si="5"/>
        <v>0</v>
      </c>
      <c r="Q19" s="24">
        <f t="shared" si="6"/>
        <v>0</v>
      </c>
      <c r="R19" s="27">
        <f t="shared" si="7"/>
        <v>0</v>
      </c>
      <c r="S19" s="24">
        <f t="shared" si="8"/>
        <v>0</v>
      </c>
      <c r="T19" s="27">
        <f t="shared" si="9"/>
        <v>0</v>
      </c>
      <c r="U19" s="24">
        <f t="shared" si="10"/>
        <v>0</v>
      </c>
      <c r="V19" s="24">
        <f t="shared" si="11"/>
        <v>0</v>
      </c>
      <c r="W19" s="24">
        <f t="shared" si="12"/>
        <v>0</v>
      </c>
      <c r="X19" s="24">
        <f t="shared" si="13"/>
        <v>0</v>
      </c>
      <c r="Y19" s="24">
        <f t="shared" si="14"/>
        <v>0</v>
      </c>
      <c r="Z19" s="24">
        <f t="shared" si="15"/>
        <v>0</v>
      </c>
      <c r="AA19" s="24">
        <f t="shared" si="16"/>
        <v>0</v>
      </c>
      <c r="AB19" s="27">
        <f t="shared" si="17"/>
        <v>0</v>
      </c>
      <c r="AC19" s="24">
        <f t="shared" si="18"/>
        <v>0</v>
      </c>
      <c r="AD19" s="27"/>
      <c r="AE19" s="24"/>
      <c r="AF19" s="27"/>
      <c r="AG19" s="24"/>
      <c r="AH19" s="27"/>
      <c r="AI19" s="24"/>
      <c r="AJ19" s="27"/>
      <c r="AK19" s="24"/>
      <c r="AL19" s="27"/>
      <c r="AM19" s="24"/>
      <c r="AN19" s="27"/>
      <c r="AO19" s="24"/>
      <c r="AP19" s="27"/>
      <c r="AQ19" s="24"/>
      <c r="AR19" s="27"/>
      <c r="AS19" s="24"/>
      <c r="AT19" s="27"/>
      <c r="AU19" s="24"/>
      <c r="AV19" s="27"/>
      <c r="AW19" s="28"/>
      <c r="AX19" s="29"/>
      <c r="AY19" s="30"/>
      <c r="AZ19" s="31"/>
      <c r="BA19" s="32"/>
      <c r="BB19" s="33"/>
      <c r="BC19" s="34"/>
      <c r="BD19" s="35"/>
      <c r="BE19" s="34"/>
      <c r="BF19" s="33"/>
      <c r="BG19" s="34"/>
      <c r="BH19" s="33"/>
      <c r="BI19" s="34"/>
      <c r="BJ19" s="33"/>
      <c r="BK19" s="34"/>
      <c r="BL19" s="33"/>
      <c r="BM19" s="34"/>
      <c r="BN19" s="33"/>
      <c r="BO19" s="34"/>
      <c r="BP19" s="33"/>
      <c r="BQ19" s="34"/>
      <c r="BR19" s="33"/>
      <c r="BS19" s="34"/>
      <c r="BT19" s="33"/>
      <c r="BU19" s="34"/>
      <c r="BV19" s="33"/>
      <c r="BW19" s="34"/>
      <c r="BX19" s="33"/>
      <c r="BY19" s="34"/>
      <c r="BZ19" s="33"/>
      <c r="CA19" s="34"/>
      <c r="CB19" s="33"/>
      <c r="CC19" s="34"/>
      <c r="CD19" s="33"/>
      <c r="CE19" s="34"/>
      <c r="CF19" s="33"/>
      <c r="CG19" s="34"/>
      <c r="CH19" s="33"/>
      <c r="CI19" s="34"/>
      <c r="CJ19" s="33"/>
      <c r="CK19" s="34"/>
      <c r="CL19" s="33"/>
      <c r="CM19" s="34"/>
      <c r="CN19" s="33"/>
      <c r="CO19" s="34"/>
      <c r="CP19" s="33"/>
      <c r="CQ19" s="34"/>
      <c r="CR19" s="33"/>
      <c r="CS19" s="34"/>
      <c r="CT19" s="33"/>
      <c r="CU19" s="34"/>
      <c r="CV19" s="33"/>
      <c r="CW19" s="34"/>
      <c r="CX19" s="33"/>
      <c r="CY19" s="36"/>
      <c r="CZ19" s="33"/>
      <c r="DA19" s="34"/>
      <c r="DB19" s="33"/>
      <c r="DC19" s="34"/>
      <c r="DD19" s="33"/>
      <c r="DE19" s="34"/>
      <c r="DF19" s="33"/>
      <c r="DG19" s="34"/>
      <c r="DH19" s="33"/>
      <c r="DI19" s="34"/>
      <c r="DJ19" s="33"/>
      <c r="DK19" s="36"/>
      <c r="DL19" s="33"/>
      <c r="DM19" s="34"/>
      <c r="DN19" s="33"/>
      <c r="DO19" s="34"/>
      <c r="DP19" s="33"/>
      <c r="DQ19" s="34"/>
      <c r="DR19" s="33"/>
      <c r="DS19" s="34"/>
      <c r="DT19" s="33"/>
      <c r="DU19" s="37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8"/>
      <c r="EG19" s="36"/>
      <c r="EH19" s="36"/>
      <c r="EI19" s="36"/>
      <c r="EJ19" s="36"/>
      <c r="EK19" s="36"/>
      <c r="EL19" s="36"/>
      <c r="EM19" s="36"/>
      <c r="EN19" s="36"/>
      <c r="EO19" s="37"/>
    </row>
    <row r="20" spans="1:145" ht="15.9" customHeight="1" x14ac:dyDescent="0.25">
      <c r="A20" s="20"/>
      <c r="B20" s="67"/>
      <c r="C20" s="67"/>
      <c r="D20" s="22"/>
      <c r="E20" s="21">
        <v>16</v>
      </c>
      <c r="F20" s="22"/>
      <c r="G20" s="23"/>
      <c r="H20" s="81">
        <f t="shared" si="19"/>
        <v>0</v>
      </c>
      <c r="I20" s="82">
        <f t="shared" si="20"/>
        <v>0</v>
      </c>
      <c r="J20" s="25">
        <f t="shared" si="21"/>
        <v>0</v>
      </c>
      <c r="K20" s="26">
        <f t="shared" si="21"/>
        <v>0</v>
      </c>
      <c r="L20" s="27">
        <f t="shared" si="1"/>
        <v>0</v>
      </c>
      <c r="M20" s="24">
        <f t="shared" si="2"/>
        <v>0</v>
      </c>
      <c r="N20" s="27">
        <f t="shared" si="3"/>
        <v>0</v>
      </c>
      <c r="O20" s="24">
        <f t="shared" si="4"/>
        <v>0</v>
      </c>
      <c r="P20" s="27">
        <f t="shared" si="5"/>
        <v>0</v>
      </c>
      <c r="Q20" s="24">
        <f t="shared" si="6"/>
        <v>0</v>
      </c>
      <c r="R20" s="27">
        <f t="shared" si="7"/>
        <v>0</v>
      </c>
      <c r="S20" s="24">
        <f t="shared" si="8"/>
        <v>0</v>
      </c>
      <c r="T20" s="27">
        <f t="shared" si="9"/>
        <v>0</v>
      </c>
      <c r="U20" s="24">
        <f t="shared" si="10"/>
        <v>0</v>
      </c>
      <c r="V20" s="24">
        <f t="shared" si="11"/>
        <v>0</v>
      </c>
      <c r="W20" s="24">
        <f t="shared" si="12"/>
        <v>0</v>
      </c>
      <c r="X20" s="24">
        <f t="shared" si="13"/>
        <v>0</v>
      </c>
      <c r="Y20" s="24">
        <f t="shared" si="14"/>
        <v>0</v>
      </c>
      <c r="Z20" s="24">
        <f t="shared" si="15"/>
        <v>0</v>
      </c>
      <c r="AA20" s="24">
        <f t="shared" si="16"/>
        <v>0</v>
      </c>
      <c r="AB20" s="27">
        <f t="shared" si="17"/>
        <v>0</v>
      </c>
      <c r="AC20" s="24">
        <f t="shared" si="18"/>
        <v>0</v>
      </c>
      <c r="AD20" s="27"/>
      <c r="AE20" s="24"/>
      <c r="AF20" s="27"/>
      <c r="AG20" s="24"/>
      <c r="AH20" s="27"/>
      <c r="AI20" s="24"/>
      <c r="AJ20" s="27"/>
      <c r="AK20" s="24"/>
      <c r="AL20" s="27"/>
      <c r="AM20" s="24"/>
      <c r="AN20" s="27"/>
      <c r="AO20" s="24"/>
      <c r="AP20" s="27"/>
      <c r="AQ20" s="24"/>
      <c r="AR20" s="27"/>
      <c r="AS20" s="24"/>
      <c r="AT20" s="27"/>
      <c r="AU20" s="24"/>
      <c r="AV20" s="27"/>
      <c r="AW20" s="28"/>
      <c r="AX20" s="29"/>
      <c r="AY20" s="30"/>
      <c r="AZ20" s="31"/>
      <c r="BA20" s="32"/>
      <c r="BB20" s="33"/>
      <c r="BC20" s="34"/>
      <c r="BD20" s="35"/>
      <c r="BE20" s="34"/>
      <c r="BF20" s="33"/>
      <c r="BG20" s="34"/>
      <c r="BH20" s="33"/>
      <c r="BI20" s="34"/>
      <c r="BJ20" s="33"/>
      <c r="BK20" s="34"/>
      <c r="BL20" s="33"/>
      <c r="BM20" s="34"/>
      <c r="BN20" s="33"/>
      <c r="BO20" s="34"/>
      <c r="BP20" s="33"/>
      <c r="BQ20" s="34"/>
      <c r="BR20" s="33"/>
      <c r="BS20" s="34"/>
      <c r="BT20" s="33"/>
      <c r="BU20" s="34"/>
      <c r="BV20" s="33"/>
      <c r="BW20" s="34"/>
      <c r="BX20" s="33"/>
      <c r="BY20" s="34"/>
      <c r="BZ20" s="33"/>
      <c r="CA20" s="34"/>
      <c r="CB20" s="33"/>
      <c r="CC20" s="34"/>
      <c r="CD20" s="33"/>
      <c r="CE20" s="34"/>
      <c r="CF20" s="33"/>
      <c r="CG20" s="34"/>
      <c r="CH20" s="33"/>
      <c r="CI20" s="34"/>
      <c r="CJ20" s="33"/>
      <c r="CK20" s="34"/>
      <c r="CL20" s="33"/>
      <c r="CM20" s="34"/>
      <c r="CN20" s="33"/>
      <c r="CO20" s="34"/>
      <c r="CP20" s="33"/>
      <c r="CQ20" s="34"/>
      <c r="CR20" s="33"/>
      <c r="CS20" s="34"/>
      <c r="CT20" s="33"/>
      <c r="CU20" s="34"/>
      <c r="CV20" s="33"/>
      <c r="CW20" s="34"/>
      <c r="CX20" s="33"/>
      <c r="CY20" s="36"/>
      <c r="CZ20" s="33"/>
      <c r="DA20" s="34"/>
      <c r="DB20" s="33"/>
      <c r="DC20" s="34"/>
      <c r="DD20" s="33"/>
      <c r="DE20" s="34"/>
      <c r="DF20" s="33"/>
      <c r="DG20" s="34"/>
      <c r="DH20" s="33"/>
      <c r="DI20" s="34"/>
      <c r="DJ20" s="33"/>
      <c r="DK20" s="36"/>
      <c r="DL20" s="33"/>
      <c r="DM20" s="34"/>
      <c r="DN20" s="33"/>
      <c r="DO20" s="34"/>
      <c r="DP20" s="33"/>
      <c r="DQ20" s="34"/>
      <c r="DR20" s="33"/>
      <c r="DS20" s="34"/>
      <c r="DT20" s="33"/>
      <c r="DU20" s="37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8"/>
      <c r="EG20" s="36"/>
      <c r="EH20" s="36"/>
      <c r="EI20" s="36"/>
      <c r="EJ20" s="36"/>
      <c r="EK20" s="36"/>
      <c r="EL20" s="36"/>
      <c r="EM20" s="36"/>
      <c r="EN20" s="36"/>
      <c r="EO20" s="37"/>
    </row>
    <row r="21" spans="1:145" ht="15.9" customHeight="1" x14ac:dyDescent="0.25">
      <c r="A21" s="20"/>
      <c r="B21" s="67"/>
      <c r="C21" s="67"/>
      <c r="D21" s="22"/>
      <c r="E21" s="21">
        <v>17</v>
      </c>
      <c r="F21" s="22"/>
      <c r="G21" s="23"/>
      <c r="H21" s="81">
        <f t="shared" si="19"/>
        <v>0</v>
      </c>
      <c r="I21" s="82">
        <f t="shared" si="20"/>
        <v>0</v>
      </c>
      <c r="J21" s="25">
        <f t="shared" si="21"/>
        <v>0</v>
      </c>
      <c r="K21" s="26">
        <f t="shared" si="21"/>
        <v>0</v>
      </c>
      <c r="L21" s="27">
        <f t="shared" si="1"/>
        <v>0</v>
      </c>
      <c r="M21" s="24">
        <f t="shared" si="2"/>
        <v>0</v>
      </c>
      <c r="N21" s="27">
        <f t="shared" si="3"/>
        <v>0</v>
      </c>
      <c r="O21" s="24">
        <f t="shared" si="4"/>
        <v>0</v>
      </c>
      <c r="P21" s="27">
        <f t="shared" si="5"/>
        <v>0</v>
      </c>
      <c r="Q21" s="24">
        <f t="shared" si="6"/>
        <v>0</v>
      </c>
      <c r="R21" s="27">
        <f t="shared" si="7"/>
        <v>0</v>
      </c>
      <c r="S21" s="24">
        <f t="shared" si="8"/>
        <v>0</v>
      </c>
      <c r="T21" s="27">
        <f t="shared" si="9"/>
        <v>0</v>
      </c>
      <c r="U21" s="24">
        <f t="shared" si="10"/>
        <v>0</v>
      </c>
      <c r="V21" s="24">
        <f t="shared" si="11"/>
        <v>0</v>
      </c>
      <c r="W21" s="24">
        <f t="shared" si="12"/>
        <v>0</v>
      </c>
      <c r="X21" s="24">
        <f t="shared" si="13"/>
        <v>0</v>
      </c>
      <c r="Y21" s="24">
        <f t="shared" si="14"/>
        <v>0</v>
      </c>
      <c r="Z21" s="24">
        <f t="shared" si="15"/>
        <v>0</v>
      </c>
      <c r="AA21" s="24">
        <f t="shared" si="16"/>
        <v>0</v>
      </c>
      <c r="AB21" s="27">
        <f t="shared" si="17"/>
        <v>0</v>
      </c>
      <c r="AC21" s="24">
        <f t="shared" si="18"/>
        <v>0</v>
      </c>
      <c r="AD21" s="27"/>
      <c r="AE21" s="24"/>
      <c r="AF21" s="27"/>
      <c r="AG21" s="24"/>
      <c r="AH21" s="27"/>
      <c r="AI21" s="24"/>
      <c r="AJ21" s="27"/>
      <c r="AK21" s="24"/>
      <c r="AL21" s="27"/>
      <c r="AM21" s="24"/>
      <c r="AN21" s="27"/>
      <c r="AO21" s="24"/>
      <c r="AP21" s="27"/>
      <c r="AQ21" s="24"/>
      <c r="AR21" s="27"/>
      <c r="AS21" s="24"/>
      <c r="AT21" s="27"/>
      <c r="AU21" s="24"/>
      <c r="AV21" s="27"/>
      <c r="AW21" s="28"/>
      <c r="AX21" s="29"/>
      <c r="AY21" s="30"/>
      <c r="AZ21" s="31"/>
      <c r="BA21" s="32"/>
      <c r="BB21" s="33"/>
      <c r="BC21" s="34"/>
      <c r="BD21" s="35"/>
      <c r="BE21" s="34"/>
      <c r="BF21" s="33"/>
      <c r="BG21" s="34"/>
      <c r="BH21" s="33"/>
      <c r="BI21" s="34"/>
      <c r="BJ21" s="33"/>
      <c r="BK21" s="34"/>
      <c r="BL21" s="33"/>
      <c r="BM21" s="34"/>
      <c r="BN21" s="33"/>
      <c r="BO21" s="34"/>
      <c r="BP21" s="33"/>
      <c r="BQ21" s="34"/>
      <c r="BR21" s="33"/>
      <c r="BS21" s="34"/>
      <c r="BT21" s="33"/>
      <c r="BU21" s="34"/>
      <c r="BV21" s="33"/>
      <c r="BW21" s="34"/>
      <c r="BX21" s="33"/>
      <c r="BY21" s="34"/>
      <c r="BZ21" s="33"/>
      <c r="CA21" s="34"/>
      <c r="CB21" s="33"/>
      <c r="CC21" s="34"/>
      <c r="CD21" s="33"/>
      <c r="CE21" s="34"/>
      <c r="CF21" s="33"/>
      <c r="CG21" s="34"/>
      <c r="CH21" s="33"/>
      <c r="CI21" s="34"/>
      <c r="CJ21" s="33"/>
      <c r="CK21" s="34"/>
      <c r="CL21" s="33"/>
      <c r="CM21" s="34"/>
      <c r="CN21" s="33"/>
      <c r="CO21" s="34"/>
      <c r="CP21" s="33"/>
      <c r="CQ21" s="34"/>
      <c r="CR21" s="33"/>
      <c r="CS21" s="34"/>
      <c r="CT21" s="33"/>
      <c r="CU21" s="34"/>
      <c r="CV21" s="33"/>
      <c r="CW21" s="34"/>
      <c r="CX21" s="33"/>
      <c r="CY21" s="36"/>
      <c r="CZ21" s="33"/>
      <c r="DA21" s="34"/>
      <c r="DB21" s="33"/>
      <c r="DC21" s="34"/>
      <c r="DD21" s="33"/>
      <c r="DE21" s="34"/>
      <c r="DF21" s="33"/>
      <c r="DG21" s="34"/>
      <c r="DH21" s="33"/>
      <c r="DI21" s="34"/>
      <c r="DJ21" s="33"/>
      <c r="DK21" s="36"/>
      <c r="DL21" s="33"/>
      <c r="DM21" s="34"/>
      <c r="DN21" s="33"/>
      <c r="DO21" s="34"/>
      <c r="DP21" s="33"/>
      <c r="DQ21" s="34"/>
      <c r="DR21" s="33"/>
      <c r="DS21" s="34"/>
      <c r="DT21" s="33"/>
      <c r="DU21" s="37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8"/>
      <c r="EG21" s="36"/>
      <c r="EH21" s="36"/>
      <c r="EI21" s="36"/>
      <c r="EJ21" s="36"/>
      <c r="EK21" s="36"/>
      <c r="EL21" s="36"/>
      <c r="EM21" s="36"/>
      <c r="EN21" s="36"/>
      <c r="EO21" s="37"/>
    </row>
    <row r="22" spans="1:145" ht="15.9" customHeight="1" x14ac:dyDescent="0.25">
      <c r="A22" s="20"/>
      <c r="B22" s="67"/>
      <c r="C22" s="67"/>
      <c r="D22" s="22"/>
      <c r="E22" s="21">
        <v>18</v>
      </c>
      <c r="F22" s="22"/>
      <c r="G22" s="23"/>
      <c r="H22" s="81">
        <f t="shared" si="19"/>
        <v>0</v>
      </c>
      <c r="I22" s="82">
        <f t="shared" si="20"/>
        <v>0</v>
      </c>
      <c r="J22" s="25">
        <f t="shared" si="21"/>
        <v>0</v>
      </c>
      <c r="K22" s="26">
        <f t="shared" si="21"/>
        <v>0</v>
      </c>
      <c r="L22" s="27">
        <f t="shared" si="1"/>
        <v>0</v>
      </c>
      <c r="M22" s="24">
        <f t="shared" si="2"/>
        <v>0</v>
      </c>
      <c r="N22" s="27">
        <f t="shared" si="3"/>
        <v>0</v>
      </c>
      <c r="O22" s="24">
        <f t="shared" si="4"/>
        <v>0</v>
      </c>
      <c r="P22" s="27">
        <f t="shared" si="5"/>
        <v>0</v>
      </c>
      <c r="Q22" s="24">
        <f t="shared" si="6"/>
        <v>0</v>
      </c>
      <c r="R22" s="27">
        <f t="shared" si="7"/>
        <v>0</v>
      </c>
      <c r="S22" s="24">
        <f t="shared" si="8"/>
        <v>0</v>
      </c>
      <c r="T22" s="27">
        <f t="shared" si="9"/>
        <v>0</v>
      </c>
      <c r="U22" s="24">
        <f t="shared" si="10"/>
        <v>0</v>
      </c>
      <c r="V22" s="24">
        <f t="shared" si="11"/>
        <v>0</v>
      </c>
      <c r="W22" s="24">
        <f t="shared" si="12"/>
        <v>0</v>
      </c>
      <c r="X22" s="24">
        <f t="shared" si="13"/>
        <v>0</v>
      </c>
      <c r="Y22" s="24">
        <f t="shared" si="14"/>
        <v>0</v>
      </c>
      <c r="Z22" s="24">
        <f t="shared" si="15"/>
        <v>0</v>
      </c>
      <c r="AA22" s="24">
        <f t="shared" si="16"/>
        <v>0</v>
      </c>
      <c r="AB22" s="27">
        <f t="shared" si="17"/>
        <v>0</v>
      </c>
      <c r="AC22" s="24">
        <f t="shared" si="18"/>
        <v>0</v>
      </c>
      <c r="AD22" s="27"/>
      <c r="AE22" s="24"/>
      <c r="AF22" s="27"/>
      <c r="AG22" s="24"/>
      <c r="AH22" s="27"/>
      <c r="AI22" s="24"/>
      <c r="AJ22" s="27"/>
      <c r="AK22" s="24"/>
      <c r="AL22" s="27"/>
      <c r="AM22" s="24"/>
      <c r="AN22" s="27"/>
      <c r="AO22" s="24"/>
      <c r="AP22" s="27"/>
      <c r="AQ22" s="24"/>
      <c r="AR22" s="27"/>
      <c r="AS22" s="24"/>
      <c r="AT22" s="27"/>
      <c r="AU22" s="24"/>
      <c r="AV22" s="27"/>
      <c r="AW22" s="28"/>
      <c r="AX22" s="29"/>
      <c r="AY22" s="30"/>
      <c r="AZ22" s="31"/>
      <c r="BA22" s="32"/>
      <c r="BB22" s="33"/>
      <c r="BC22" s="34"/>
      <c r="BD22" s="35"/>
      <c r="BE22" s="34"/>
      <c r="BF22" s="33"/>
      <c r="BG22" s="34"/>
      <c r="BH22" s="33"/>
      <c r="BI22" s="34"/>
      <c r="BJ22" s="33"/>
      <c r="BK22" s="34"/>
      <c r="BL22" s="33"/>
      <c r="BM22" s="34"/>
      <c r="BN22" s="33"/>
      <c r="BO22" s="34"/>
      <c r="BP22" s="33"/>
      <c r="BQ22" s="34"/>
      <c r="BR22" s="33"/>
      <c r="BS22" s="34"/>
      <c r="BT22" s="33"/>
      <c r="BU22" s="34"/>
      <c r="BV22" s="33"/>
      <c r="BW22" s="34"/>
      <c r="BX22" s="33"/>
      <c r="BY22" s="34"/>
      <c r="BZ22" s="33"/>
      <c r="CA22" s="34"/>
      <c r="CB22" s="33"/>
      <c r="CC22" s="34"/>
      <c r="CD22" s="33"/>
      <c r="CE22" s="34"/>
      <c r="CF22" s="33"/>
      <c r="CG22" s="34"/>
      <c r="CH22" s="33"/>
      <c r="CI22" s="34"/>
      <c r="CJ22" s="33"/>
      <c r="CK22" s="34"/>
      <c r="CL22" s="33"/>
      <c r="CM22" s="34"/>
      <c r="CN22" s="33"/>
      <c r="CO22" s="34"/>
      <c r="CP22" s="33"/>
      <c r="CQ22" s="34"/>
      <c r="CR22" s="33"/>
      <c r="CS22" s="34"/>
      <c r="CT22" s="33"/>
      <c r="CU22" s="34"/>
      <c r="CV22" s="33"/>
      <c r="CW22" s="34"/>
      <c r="CX22" s="33"/>
      <c r="CY22" s="36"/>
      <c r="CZ22" s="33"/>
      <c r="DA22" s="34"/>
      <c r="DB22" s="33"/>
      <c r="DC22" s="34"/>
      <c r="DD22" s="33"/>
      <c r="DE22" s="34"/>
      <c r="DF22" s="33"/>
      <c r="DG22" s="34"/>
      <c r="DH22" s="33"/>
      <c r="DI22" s="34"/>
      <c r="DJ22" s="33"/>
      <c r="DK22" s="36"/>
      <c r="DL22" s="33"/>
      <c r="DM22" s="34"/>
      <c r="DN22" s="33"/>
      <c r="DO22" s="34"/>
      <c r="DP22" s="33"/>
      <c r="DQ22" s="34"/>
      <c r="DR22" s="33"/>
      <c r="DS22" s="34"/>
      <c r="DT22" s="33"/>
      <c r="DU22" s="37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8"/>
      <c r="EG22" s="36"/>
      <c r="EH22" s="36"/>
      <c r="EI22" s="36"/>
      <c r="EJ22" s="36"/>
      <c r="EK22" s="36"/>
      <c r="EL22" s="36"/>
      <c r="EM22" s="36"/>
      <c r="EN22" s="36"/>
      <c r="EO22" s="37"/>
    </row>
    <row r="23" spans="1:145" ht="15.9" customHeight="1" x14ac:dyDescent="0.25">
      <c r="A23" s="20"/>
      <c r="B23" s="67"/>
      <c r="C23" s="67"/>
      <c r="D23" s="22"/>
      <c r="E23" s="21">
        <v>19</v>
      </c>
      <c r="F23" s="22"/>
      <c r="G23" s="23"/>
      <c r="H23" s="81">
        <f t="shared" si="19"/>
        <v>0</v>
      </c>
      <c r="I23" s="82">
        <f t="shared" si="20"/>
        <v>0</v>
      </c>
      <c r="J23" s="25">
        <f t="shared" si="21"/>
        <v>0</v>
      </c>
      <c r="K23" s="26">
        <f t="shared" si="21"/>
        <v>0</v>
      </c>
      <c r="L23" s="27">
        <f t="shared" si="1"/>
        <v>0</v>
      </c>
      <c r="M23" s="24">
        <f t="shared" si="2"/>
        <v>0</v>
      </c>
      <c r="N23" s="27">
        <f t="shared" si="3"/>
        <v>0</v>
      </c>
      <c r="O23" s="24">
        <f t="shared" si="4"/>
        <v>0</v>
      </c>
      <c r="P23" s="27">
        <f t="shared" si="5"/>
        <v>0</v>
      </c>
      <c r="Q23" s="24">
        <f t="shared" si="6"/>
        <v>0</v>
      </c>
      <c r="R23" s="27">
        <f t="shared" si="7"/>
        <v>0</v>
      </c>
      <c r="S23" s="24">
        <f t="shared" si="8"/>
        <v>0</v>
      </c>
      <c r="T23" s="27">
        <f t="shared" si="9"/>
        <v>0</v>
      </c>
      <c r="U23" s="24">
        <f t="shared" si="10"/>
        <v>0</v>
      </c>
      <c r="V23" s="24">
        <f t="shared" si="11"/>
        <v>0</v>
      </c>
      <c r="W23" s="24">
        <f t="shared" si="12"/>
        <v>0</v>
      </c>
      <c r="X23" s="24">
        <f t="shared" si="13"/>
        <v>0</v>
      </c>
      <c r="Y23" s="24">
        <f t="shared" si="14"/>
        <v>0</v>
      </c>
      <c r="Z23" s="24">
        <f t="shared" si="15"/>
        <v>0</v>
      </c>
      <c r="AA23" s="24">
        <f t="shared" si="16"/>
        <v>0</v>
      </c>
      <c r="AB23" s="27">
        <f t="shared" si="17"/>
        <v>0</v>
      </c>
      <c r="AC23" s="24">
        <f t="shared" si="18"/>
        <v>0</v>
      </c>
      <c r="AD23" s="27"/>
      <c r="AE23" s="24"/>
      <c r="AF23" s="27"/>
      <c r="AG23" s="24"/>
      <c r="AH23" s="27"/>
      <c r="AI23" s="24"/>
      <c r="AJ23" s="27"/>
      <c r="AK23" s="24"/>
      <c r="AL23" s="27"/>
      <c r="AM23" s="24"/>
      <c r="AN23" s="27"/>
      <c r="AO23" s="24"/>
      <c r="AP23" s="27"/>
      <c r="AQ23" s="24"/>
      <c r="AR23" s="27"/>
      <c r="AS23" s="24"/>
      <c r="AT23" s="27"/>
      <c r="AU23" s="24"/>
      <c r="AV23" s="27"/>
      <c r="AW23" s="28"/>
      <c r="AX23" s="29"/>
      <c r="AY23" s="30"/>
      <c r="AZ23" s="31"/>
      <c r="BA23" s="32"/>
      <c r="BB23" s="33"/>
      <c r="BC23" s="34"/>
      <c r="BD23" s="35"/>
      <c r="BE23" s="34"/>
      <c r="BF23" s="33"/>
      <c r="BG23" s="34"/>
      <c r="BH23" s="33"/>
      <c r="BI23" s="34"/>
      <c r="BJ23" s="33"/>
      <c r="BK23" s="34"/>
      <c r="BL23" s="33"/>
      <c r="BM23" s="34"/>
      <c r="BN23" s="33"/>
      <c r="BO23" s="34"/>
      <c r="BP23" s="33"/>
      <c r="BQ23" s="34"/>
      <c r="BR23" s="33"/>
      <c r="BS23" s="34"/>
      <c r="BT23" s="33"/>
      <c r="BU23" s="34"/>
      <c r="BV23" s="33"/>
      <c r="BW23" s="34"/>
      <c r="BX23" s="33"/>
      <c r="BY23" s="34"/>
      <c r="BZ23" s="33"/>
      <c r="CA23" s="34"/>
      <c r="CB23" s="33"/>
      <c r="CC23" s="34"/>
      <c r="CD23" s="33"/>
      <c r="CE23" s="34"/>
      <c r="CF23" s="33"/>
      <c r="CG23" s="34"/>
      <c r="CH23" s="33"/>
      <c r="CI23" s="34"/>
      <c r="CJ23" s="33"/>
      <c r="CK23" s="34"/>
      <c r="CL23" s="33"/>
      <c r="CM23" s="34"/>
      <c r="CN23" s="33"/>
      <c r="CO23" s="34"/>
      <c r="CP23" s="33"/>
      <c r="CQ23" s="34"/>
      <c r="CR23" s="33"/>
      <c r="CS23" s="34"/>
      <c r="CT23" s="33"/>
      <c r="CU23" s="34"/>
      <c r="CV23" s="33"/>
      <c r="CW23" s="34"/>
      <c r="CX23" s="33"/>
      <c r="CY23" s="36"/>
      <c r="CZ23" s="33"/>
      <c r="DA23" s="34"/>
      <c r="DB23" s="33"/>
      <c r="DC23" s="34"/>
      <c r="DD23" s="33"/>
      <c r="DE23" s="34"/>
      <c r="DF23" s="33"/>
      <c r="DG23" s="34"/>
      <c r="DH23" s="33"/>
      <c r="DI23" s="34"/>
      <c r="DJ23" s="33"/>
      <c r="DK23" s="36"/>
      <c r="DL23" s="33"/>
      <c r="DM23" s="34"/>
      <c r="DN23" s="33"/>
      <c r="DO23" s="34"/>
      <c r="DP23" s="33"/>
      <c r="DQ23" s="34"/>
      <c r="DR23" s="33"/>
      <c r="DS23" s="34"/>
      <c r="DT23" s="33"/>
      <c r="DU23" s="37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8"/>
      <c r="EG23" s="36"/>
      <c r="EH23" s="36"/>
      <c r="EI23" s="36"/>
      <c r="EJ23" s="36"/>
      <c r="EK23" s="36"/>
      <c r="EL23" s="36"/>
      <c r="EM23" s="36"/>
      <c r="EN23" s="36"/>
      <c r="EO23" s="37"/>
    </row>
    <row r="24" spans="1:145" ht="15.9" customHeight="1" x14ac:dyDescent="0.25">
      <c r="A24" s="20"/>
      <c r="B24" s="67"/>
      <c r="C24" s="67"/>
      <c r="D24" s="22"/>
      <c r="E24" s="21">
        <v>20</v>
      </c>
      <c r="F24" s="22"/>
      <c r="G24" s="23"/>
      <c r="H24" s="81">
        <f t="shared" si="19"/>
        <v>0</v>
      </c>
      <c r="I24" s="82">
        <f t="shared" si="20"/>
        <v>0</v>
      </c>
      <c r="J24" s="25">
        <f t="shared" si="21"/>
        <v>0</v>
      </c>
      <c r="K24" s="26">
        <f t="shared" si="21"/>
        <v>0</v>
      </c>
      <c r="L24" s="27">
        <f t="shared" si="1"/>
        <v>0</v>
      </c>
      <c r="M24" s="24">
        <f t="shared" si="2"/>
        <v>0</v>
      </c>
      <c r="N24" s="27">
        <f t="shared" si="3"/>
        <v>0</v>
      </c>
      <c r="O24" s="24">
        <f t="shared" si="4"/>
        <v>0</v>
      </c>
      <c r="P24" s="27">
        <f t="shared" si="5"/>
        <v>0</v>
      </c>
      <c r="Q24" s="24">
        <f t="shared" si="6"/>
        <v>0</v>
      </c>
      <c r="R24" s="27">
        <f t="shared" si="7"/>
        <v>0</v>
      </c>
      <c r="S24" s="24">
        <f t="shared" si="8"/>
        <v>0</v>
      </c>
      <c r="T24" s="27">
        <f t="shared" si="9"/>
        <v>0</v>
      </c>
      <c r="U24" s="24">
        <f t="shared" si="10"/>
        <v>0</v>
      </c>
      <c r="V24" s="24">
        <f t="shared" si="11"/>
        <v>0</v>
      </c>
      <c r="W24" s="24">
        <f t="shared" si="12"/>
        <v>0</v>
      </c>
      <c r="X24" s="24">
        <f t="shared" si="13"/>
        <v>0</v>
      </c>
      <c r="Y24" s="24">
        <f t="shared" si="14"/>
        <v>0</v>
      </c>
      <c r="Z24" s="24">
        <f t="shared" si="15"/>
        <v>0</v>
      </c>
      <c r="AA24" s="24">
        <f t="shared" si="16"/>
        <v>0</v>
      </c>
      <c r="AB24" s="27">
        <f t="shared" si="17"/>
        <v>0</v>
      </c>
      <c r="AC24" s="24">
        <f t="shared" si="18"/>
        <v>0</v>
      </c>
      <c r="AD24" s="27"/>
      <c r="AE24" s="24"/>
      <c r="AF24" s="27"/>
      <c r="AG24" s="24"/>
      <c r="AH24" s="27"/>
      <c r="AI24" s="24"/>
      <c r="AJ24" s="27"/>
      <c r="AK24" s="24"/>
      <c r="AL24" s="27"/>
      <c r="AM24" s="24"/>
      <c r="AN24" s="27"/>
      <c r="AO24" s="24"/>
      <c r="AP24" s="27"/>
      <c r="AQ24" s="24"/>
      <c r="AR24" s="27"/>
      <c r="AS24" s="24"/>
      <c r="AT24" s="27"/>
      <c r="AU24" s="24"/>
      <c r="AV24" s="27"/>
      <c r="AW24" s="28"/>
      <c r="AX24" s="29"/>
      <c r="AY24" s="30"/>
      <c r="AZ24" s="31"/>
      <c r="BA24" s="32"/>
      <c r="BB24" s="33"/>
      <c r="BC24" s="34"/>
      <c r="BD24" s="35"/>
      <c r="BE24" s="34"/>
      <c r="BF24" s="33"/>
      <c r="BG24" s="34"/>
      <c r="BH24" s="33"/>
      <c r="BI24" s="34"/>
      <c r="BJ24" s="33"/>
      <c r="BK24" s="34"/>
      <c r="BL24" s="33"/>
      <c r="BM24" s="34"/>
      <c r="BN24" s="33"/>
      <c r="BO24" s="34"/>
      <c r="BP24" s="33"/>
      <c r="BQ24" s="34"/>
      <c r="BR24" s="33"/>
      <c r="BS24" s="34"/>
      <c r="BT24" s="33"/>
      <c r="BU24" s="34"/>
      <c r="BV24" s="33"/>
      <c r="BW24" s="34"/>
      <c r="BX24" s="33"/>
      <c r="BY24" s="34"/>
      <c r="BZ24" s="33"/>
      <c r="CA24" s="34"/>
      <c r="CB24" s="33"/>
      <c r="CC24" s="34"/>
      <c r="CD24" s="33"/>
      <c r="CE24" s="34"/>
      <c r="CF24" s="33"/>
      <c r="CG24" s="34"/>
      <c r="CH24" s="33"/>
      <c r="CI24" s="34"/>
      <c r="CJ24" s="33"/>
      <c r="CK24" s="34"/>
      <c r="CL24" s="33"/>
      <c r="CM24" s="34"/>
      <c r="CN24" s="33"/>
      <c r="CO24" s="34"/>
      <c r="CP24" s="33"/>
      <c r="CQ24" s="34"/>
      <c r="CR24" s="33"/>
      <c r="CS24" s="34"/>
      <c r="CT24" s="33"/>
      <c r="CU24" s="34"/>
      <c r="CV24" s="33"/>
      <c r="CW24" s="34"/>
      <c r="CX24" s="33"/>
      <c r="CY24" s="36"/>
      <c r="CZ24" s="33"/>
      <c r="DA24" s="34"/>
      <c r="DB24" s="33"/>
      <c r="DC24" s="34"/>
      <c r="DD24" s="33"/>
      <c r="DE24" s="34"/>
      <c r="DF24" s="33"/>
      <c r="DG24" s="34"/>
      <c r="DH24" s="33"/>
      <c r="DI24" s="34"/>
      <c r="DJ24" s="33"/>
      <c r="DK24" s="36"/>
      <c r="DL24" s="33"/>
      <c r="DM24" s="34"/>
      <c r="DN24" s="33"/>
      <c r="DO24" s="34"/>
      <c r="DP24" s="33"/>
      <c r="DQ24" s="34"/>
      <c r="DR24" s="33"/>
      <c r="DS24" s="34"/>
      <c r="DT24" s="33"/>
      <c r="DU24" s="37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8"/>
      <c r="EG24" s="36"/>
      <c r="EH24" s="36"/>
      <c r="EI24" s="36"/>
      <c r="EJ24" s="36"/>
      <c r="EK24" s="36"/>
      <c r="EL24" s="36"/>
      <c r="EM24" s="36"/>
      <c r="EN24" s="36"/>
      <c r="EO24" s="37"/>
    </row>
    <row r="25" spans="1:145" ht="15.9" customHeight="1" x14ac:dyDescent="0.25">
      <c r="A25" s="20"/>
      <c r="B25" s="67"/>
      <c r="C25" s="67"/>
      <c r="D25" s="22"/>
      <c r="E25" s="21">
        <v>21</v>
      </c>
      <c r="F25" s="22"/>
      <c r="G25" s="23"/>
      <c r="H25" s="81">
        <f t="shared" si="19"/>
        <v>0</v>
      </c>
      <c r="I25" s="82">
        <f t="shared" si="20"/>
        <v>0</v>
      </c>
      <c r="J25" s="25">
        <f t="shared" si="21"/>
        <v>0</v>
      </c>
      <c r="K25" s="26">
        <f t="shared" si="21"/>
        <v>0</v>
      </c>
      <c r="L25" s="27">
        <f t="shared" si="1"/>
        <v>0</v>
      </c>
      <c r="M25" s="24">
        <f t="shared" si="2"/>
        <v>0</v>
      </c>
      <c r="N25" s="27">
        <f t="shared" si="3"/>
        <v>0</v>
      </c>
      <c r="O25" s="24">
        <f t="shared" si="4"/>
        <v>0</v>
      </c>
      <c r="P25" s="27">
        <f t="shared" si="5"/>
        <v>0</v>
      </c>
      <c r="Q25" s="24">
        <f t="shared" si="6"/>
        <v>0</v>
      </c>
      <c r="R25" s="27">
        <f t="shared" si="7"/>
        <v>0</v>
      </c>
      <c r="S25" s="24">
        <f t="shared" si="8"/>
        <v>0</v>
      </c>
      <c r="T25" s="27">
        <f t="shared" si="9"/>
        <v>0</v>
      </c>
      <c r="U25" s="24">
        <f t="shared" si="10"/>
        <v>0</v>
      </c>
      <c r="V25" s="24">
        <f t="shared" si="11"/>
        <v>0</v>
      </c>
      <c r="W25" s="24">
        <f t="shared" si="12"/>
        <v>0</v>
      </c>
      <c r="X25" s="24">
        <f t="shared" si="13"/>
        <v>0</v>
      </c>
      <c r="Y25" s="24">
        <f t="shared" si="14"/>
        <v>0</v>
      </c>
      <c r="Z25" s="24">
        <f t="shared" si="15"/>
        <v>0</v>
      </c>
      <c r="AA25" s="24">
        <f t="shared" si="16"/>
        <v>0</v>
      </c>
      <c r="AB25" s="27">
        <f t="shared" si="17"/>
        <v>0</v>
      </c>
      <c r="AC25" s="24">
        <f t="shared" si="18"/>
        <v>0</v>
      </c>
      <c r="AD25" s="27"/>
      <c r="AE25" s="24"/>
      <c r="AF25" s="27"/>
      <c r="AG25" s="24"/>
      <c r="AH25" s="27"/>
      <c r="AI25" s="24"/>
      <c r="AJ25" s="27"/>
      <c r="AK25" s="24"/>
      <c r="AL25" s="27"/>
      <c r="AM25" s="24"/>
      <c r="AN25" s="27"/>
      <c r="AO25" s="24"/>
      <c r="AP25" s="27"/>
      <c r="AQ25" s="24"/>
      <c r="AR25" s="27"/>
      <c r="AS25" s="24"/>
      <c r="AT25" s="27"/>
      <c r="AU25" s="24"/>
      <c r="AV25" s="27"/>
      <c r="AW25" s="28"/>
      <c r="AX25" s="29"/>
      <c r="AY25" s="30"/>
      <c r="AZ25" s="31"/>
      <c r="BA25" s="32"/>
      <c r="BB25" s="33"/>
      <c r="BC25" s="34"/>
      <c r="BD25" s="35"/>
      <c r="BE25" s="34"/>
      <c r="BF25" s="33"/>
      <c r="BG25" s="34"/>
      <c r="BH25" s="33"/>
      <c r="BI25" s="34"/>
      <c r="BJ25" s="33"/>
      <c r="BK25" s="34"/>
      <c r="BL25" s="33"/>
      <c r="BM25" s="34"/>
      <c r="BN25" s="33"/>
      <c r="BO25" s="34"/>
      <c r="BP25" s="33"/>
      <c r="BQ25" s="34"/>
      <c r="BR25" s="33"/>
      <c r="BS25" s="34"/>
      <c r="BT25" s="33"/>
      <c r="BU25" s="34"/>
      <c r="BV25" s="33"/>
      <c r="BW25" s="34"/>
      <c r="BX25" s="33"/>
      <c r="BY25" s="34"/>
      <c r="BZ25" s="33"/>
      <c r="CA25" s="34"/>
      <c r="CB25" s="33"/>
      <c r="CC25" s="34"/>
      <c r="CD25" s="33"/>
      <c r="CE25" s="34"/>
      <c r="CF25" s="33"/>
      <c r="CG25" s="34"/>
      <c r="CH25" s="33"/>
      <c r="CI25" s="34"/>
      <c r="CJ25" s="33"/>
      <c r="CK25" s="34"/>
      <c r="CL25" s="33"/>
      <c r="CM25" s="34"/>
      <c r="CN25" s="33"/>
      <c r="CO25" s="34"/>
      <c r="CP25" s="33"/>
      <c r="CQ25" s="34"/>
      <c r="CR25" s="33"/>
      <c r="CS25" s="34"/>
      <c r="CT25" s="33"/>
      <c r="CU25" s="34"/>
      <c r="CV25" s="33"/>
      <c r="CW25" s="34"/>
      <c r="CX25" s="33"/>
      <c r="CY25" s="36"/>
      <c r="CZ25" s="33"/>
      <c r="DA25" s="34"/>
      <c r="DB25" s="33"/>
      <c r="DC25" s="34"/>
      <c r="DD25" s="33"/>
      <c r="DE25" s="34"/>
      <c r="DF25" s="33"/>
      <c r="DG25" s="34"/>
      <c r="DH25" s="33"/>
      <c r="DI25" s="34"/>
      <c r="DJ25" s="33"/>
      <c r="DK25" s="36"/>
      <c r="DL25" s="33"/>
      <c r="DM25" s="34"/>
      <c r="DN25" s="33"/>
      <c r="DO25" s="34"/>
      <c r="DP25" s="33"/>
      <c r="DQ25" s="34"/>
      <c r="DR25" s="33"/>
      <c r="DS25" s="34"/>
      <c r="DT25" s="33"/>
      <c r="DU25" s="37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8"/>
      <c r="EG25" s="36"/>
      <c r="EH25" s="36"/>
      <c r="EI25" s="36"/>
      <c r="EJ25" s="36"/>
      <c r="EK25" s="36"/>
      <c r="EL25" s="36"/>
      <c r="EM25" s="36"/>
      <c r="EN25" s="36"/>
      <c r="EO25" s="37"/>
    </row>
    <row r="26" spans="1:145" ht="15.9" customHeight="1" x14ac:dyDescent="0.25">
      <c r="A26" s="20"/>
      <c r="B26" s="67"/>
      <c r="C26" s="67"/>
      <c r="D26" s="22"/>
      <c r="E26" s="21">
        <v>22</v>
      </c>
      <c r="F26" s="22"/>
      <c r="G26" s="23"/>
      <c r="H26" s="81">
        <f t="shared" si="19"/>
        <v>0</v>
      </c>
      <c r="I26" s="82">
        <f t="shared" si="20"/>
        <v>0</v>
      </c>
      <c r="J26" s="25">
        <f t="shared" si="21"/>
        <v>0</v>
      </c>
      <c r="K26" s="26">
        <f t="shared" si="21"/>
        <v>0</v>
      </c>
      <c r="L26" s="27">
        <f t="shared" si="1"/>
        <v>0</v>
      </c>
      <c r="M26" s="24">
        <f t="shared" si="2"/>
        <v>0</v>
      </c>
      <c r="N26" s="27">
        <f t="shared" si="3"/>
        <v>0</v>
      </c>
      <c r="O26" s="24">
        <f t="shared" si="4"/>
        <v>0</v>
      </c>
      <c r="P26" s="27">
        <f t="shared" si="5"/>
        <v>0</v>
      </c>
      <c r="Q26" s="24">
        <f t="shared" si="6"/>
        <v>0</v>
      </c>
      <c r="R26" s="27">
        <f t="shared" si="7"/>
        <v>0</v>
      </c>
      <c r="S26" s="24">
        <f t="shared" si="8"/>
        <v>0</v>
      </c>
      <c r="T26" s="27">
        <f t="shared" si="9"/>
        <v>0</v>
      </c>
      <c r="U26" s="24">
        <f t="shared" si="10"/>
        <v>0</v>
      </c>
      <c r="V26" s="24">
        <f t="shared" si="11"/>
        <v>0</v>
      </c>
      <c r="W26" s="24">
        <f t="shared" si="12"/>
        <v>0</v>
      </c>
      <c r="X26" s="24">
        <f t="shared" si="13"/>
        <v>0</v>
      </c>
      <c r="Y26" s="24">
        <f t="shared" si="14"/>
        <v>0</v>
      </c>
      <c r="Z26" s="24">
        <f t="shared" si="15"/>
        <v>0</v>
      </c>
      <c r="AA26" s="24">
        <f t="shared" si="16"/>
        <v>0</v>
      </c>
      <c r="AB26" s="27">
        <f t="shared" si="17"/>
        <v>0</v>
      </c>
      <c r="AC26" s="24">
        <f t="shared" si="18"/>
        <v>0</v>
      </c>
      <c r="AD26" s="27"/>
      <c r="AE26" s="24"/>
      <c r="AF26" s="27"/>
      <c r="AG26" s="24"/>
      <c r="AH26" s="27"/>
      <c r="AI26" s="24"/>
      <c r="AJ26" s="27"/>
      <c r="AK26" s="24"/>
      <c r="AL26" s="27"/>
      <c r="AM26" s="24"/>
      <c r="AN26" s="27"/>
      <c r="AO26" s="24"/>
      <c r="AP26" s="27"/>
      <c r="AQ26" s="24"/>
      <c r="AR26" s="27"/>
      <c r="AS26" s="24"/>
      <c r="AT26" s="27"/>
      <c r="AU26" s="24"/>
      <c r="AV26" s="27"/>
      <c r="AW26" s="28"/>
      <c r="AX26" s="29"/>
      <c r="AY26" s="30"/>
      <c r="AZ26" s="31"/>
      <c r="BA26" s="32"/>
      <c r="BB26" s="33"/>
      <c r="BC26" s="34"/>
      <c r="BD26" s="35"/>
      <c r="BE26" s="34"/>
      <c r="BF26" s="33"/>
      <c r="BG26" s="34"/>
      <c r="BH26" s="33"/>
      <c r="BI26" s="34"/>
      <c r="BJ26" s="33"/>
      <c r="BK26" s="34"/>
      <c r="BL26" s="33"/>
      <c r="BM26" s="34"/>
      <c r="BN26" s="33"/>
      <c r="BO26" s="34"/>
      <c r="BP26" s="33"/>
      <c r="BQ26" s="34"/>
      <c r="BR26" s="33"/>
      <c r="BS26" s="34"/>
      <c r="BT26" s="33"/>
      <c r="BU26" s="34"/>
      <c r="BV26" s="33"/>
      <c r="BW26" s="34"/>
      <c r="BX26" s="33"/>
      <c r="BY26" s="34"/>
      <c r="BZ26" s="33"/>
      <c r="CA26" s="34"/>
      <c r="CB26" s="33"/>
      <c r="CC26" s="34"/>
      <c r="CD26" s="33"/>
      <c r="CE26" s="34"/>
      <c r="CF26" s="33"/>
      <c r="CG26" s="34"/>
      <c r="CH26" s="33"/>
      <c r="CI26" s="34"/>
      <c r="CJ26" s="33"/>
      <c r="CK26" s="34"/>
      <c r="CL26" s="33"/>
      <c r="CM26" s="34"/>
      <c r="CN26" s="33"/>
      <c r="CO26" s="34"/>
      <c r="CP26" s="33"/>
      <c r="CQ26" s="34"/>
      <c r="CR26" s="33"/>
      <c r="CS26" s="34"/>
      <c r="CT26" s="33"/>
      <c r="CU26" s="34"/>
      <c r="CV26" s="33"/>
      <c r="CW26" s="34"/>
      <c r="CX26" s="33"/>
      <c r="CY26" s="36"/>
      <c r="CZ26" s="33"/>
      <c r="DA26" s="34"/>
      <c r="DB26" s="33"/>
      <c r="DC26" s="34"/>
      <c r="DD26" s="33"/>
      <c r="DE26" s="34"/>
      <c r="DF26" s="33"/>
      <c r="DG26" s="34"/>
      <c r="DH26" s="33"/>
      <c r="DI26" s="34"/>
      <c r="DJ26" s="33"/>
      <c r="DK26" s="36"/>
      <c r="DL26" s="33"/>
      <c r="DM26" s="34"/>
      <c r="DN26" s="33"/>
      <c r="DO26" s="34"/>
      <c r="DP26" s="33"/>
      <c r="DQ26" s="34"/>
      <c r="DR26" s="33"/>
      <c r="DS26" s="34"/>
      <c r="DT26" s="33"/>
      <c r="DU26" s="37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8"/>
      <c r="EG26" s="36"/>
      <c r="EH26" s="36"/>
      <c r="EI26" s="36"/>
      <c r="EJ26" s="36"/>
      <c r="EK26" s="36"/>
      <c r="EL26" s="36"/>
      <c r="EM26" s="36"/>
      <c r="EN26" s="36"/>
      <c r="EO26" s="37"/>
    </row>
    <row r="27" spans="1:145" ht="15.9" customHeight="1" x14ac:dyDescent="0.25">
      <c r="A27" s="20"/>
      <c r="B27" s="67"/>
      <c r="C27" s="67"/>
      <c r="D27" s="22"/>
      <c r="E27" s="21">
        <v>23</v>
      </c>
      <c r="F27" s="22"/>
      <c r="G27" s="23"/>
      <c r="H27" s="81">
        <f t="shared" si="19"/>
        <v>0</v>
      </c>
      <c r="I27" s="82">
        <f t="shared" si="20"/>
        <v>0</v>
      </c>
      <c r="J27" s="25">
        <f t="shared" si="21"/>
        <v>0</v>
      </c>
      <c r="K27" s="26">
        <f t="shared" si="21"/>
        <v>0</v>
      </c>
      <c r="L27" s="27">
        <f t="shared" si="1"/>
        <v>0</v>
      </c>
      <c r="M27" s="24">
        <f t="shared" si="2"/>
        <v>0</v>
      </c>
      <c r="N27" s="27">
        <f t="shared" si="3"/>
        <v>0</v>
      </c>
      <c r="O27" s="24">
        <f t="shared" si="4"/>
        <v>0</v>
      </c>
      <c r="P27" s="27">
        <f t="shared" si="5"/>
        <v>0</v>
      </c>
      <c r="Q27" s="24">
        <f t="shared" si="6"/>
        <v>0</v>
      </c>
      <c r="R27" s="27">
        <f t="shared" si="7"/>
        <v>0</v>
      </c>
      <c r="S27" s="24">
        <f t="shared" si="8"/>
        <v>0</v>
      </c>
      <c r="T27" s="27">
        <f t="shared" si="9"/>
        <v>0</v>
      </c>
      <c r="U27" s="24">
        <f t="shared" si="10"/>
        <v>0</v>
      </c>
      <c r="V27" s="24">
        <f t="shared" si="11"/>
        <v>0</v>
      </c>
      <c r="W27" s="24">
        <f t="shared" si="12"/>
        <v>0</v>
      </c>
      <c r="X27" s="24">
        <f t="shared" si="13"/>
        <v>0</v>
      </c>
      <c r="Y27" s="24">
        <f t="shared" si="14"/>
        <v>0</v>
      </c>
      <c r="Z27" s="24">
        <f t="shared" si="15"/>
        <v>0</v>
      </c>
      <c r="AA27" s="24">
        <f t="shared" si="16"/>
        <v>0</v>
      </c>
      <c r="AB27" s="27">
        <f t="shared" si="17"/>
        <v>0</v>
      </c>
      <c r="AC27" s="24">
        <f t="shared" si="18"/>
        <v>0</v>
      </c>
      <c r="AD27" s="27"/>
      <c r="AE27" s="24"/>
      <c r="AF27" s="27"/>
      <c r="AG27" s="24"/>
      <c r="AH27" s="27"/>
      <c r="AI27" s="24"/>
      <c r="AJ27" s="27"/>
      <c r="AK27" s="24"/>
      <c r="AL27" s="27"/>
      <c r="AM27" s="24"/>
      <c r="AN27" s="27"/>
      <c r="AO27" s="24"/>
      <c r="AP27" s="27"/>
      <c r="AQ27" s="24"/>
      <c r="AR27" s="27"/>
      <c r="AS27" s="24"/>
      <c r="AT27" s="27"/>
      <c r="AU27" s="24"/>
      <c r="AV27" s="27"/>
      <c r="AW27" s="28"/>
      <c r="AX27" s="29"/>
      <c r="AY27" s="30"/>
      <c r="AZ27" s="31"/>
      <c r="BA27" s="32"/>
      <c r="BB27" s="33"/>
      <c r="BC27" s="34"/>
      <c r="BD27" s="35"/>
      <c r="BE27" s="34"/>
      <c r="BF27" s="33"/>
      <c r="BG27" s="34"/>
      <c r="BH27" s="33"/>
      <c r="BI27" s="34"/>
      <c r="BJ27" s="33"/>
      <c r="BK27" s="34"/>
      <c r="BL27" s="33"/>
      <c r="BM27" s="34"/>
      <c r="BN27" s="33"/>
      <c r="BO27" s="34"/>
      <c r="BP27" s="33"/>
      <c r="BQ27" s="34"/>
      <c r="BR27" s="33"/>
      <c r="BS27" s="34"/>
      <c r="BT27" s="33"/>
      <c r="BU27" s="34"/>
      <c r="BV27" s="33"/>
      <c r="BW27" s="34"/>
      <c r="BX27" s="33"/>
      <c r="BY27" s="34"/>
      <c r="BZ27" s="33"/>
      <c r="CA27" s="34"/>
      <c r="CB27" s="33"/>
      <c r="CC27" s="34"/>
      <c r="CD27" s="33"/>
      <c r="CE27" s="34"/>
      <c r="CF27" s="33"/>
      <c r="CG27" s="34"/>
      <c r="CH27" s="33"/>
      <c r="CI27" s="34"/>
      <c r="CJ27" s="33"/>
      <c r="CK27" s="34"/>
      <c r="CL27" s="33"/>
      <c r="CM27" s="34"/>
      <c r="CN27" s="33"/>
      <c r="CO27" s="34"/>
      <c r="CP27" s="33"/>
      <c r="CQ27" s="34"/>
      <c r="CR27" s="33"/>
      <c r="CS27" s="34"/>
      <c r="CT27" s="33"/>
      <c r="CU27" s="34"/>
      <c r="CV27" s="33"/>
      <c r="CW27" s="34"/>
      <c r="CX27" s="33"/>
      <c r="CY27" s="36"/>
      <c r="CZ27" s="33"/>
      <c r="DA27" s="34"/>
      <c r="DB27" s="33"/>
      <c r="DC27" s="34"/>
      <c r="DD27" s="33"/>
      <c r="DE27" s="34"/>
      <c r="DF27" s="33"/>
      <c r="DG27" s="34"/>
      <c r="DH27" s="33"/>
      <c r="DI27" s="34"/>
      <c r="DJ27" s="33"/>
      <c r="DK27" s="36"/>
      <c r="DL27" s="33"/>
      <c r="DM27" s="34"/>
      <c r="DN27" s="33"/>
      <c r="DO27" s="34"/>
      <c r="DP27" s="33"/>
      <c r="DQ27" s="34"/>
      <c r="DR27" s="33"/>
      <c r="DS27" s="34"/>
      <c r="DT27" s="33"/>
      <c r="DU27" s="37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8"/>
      <c r="EG27" s="36"/>
      <c r="EH27" s="36"/>
      <c r="EI27" s="36"/>
      <c r="EJ27" s="36"/>
      <c r="EK27" s="36"/>
      <c r="EL27" s="36"/>
      <c r="EM27" s="36"/>
      <c r="EN27" s="36"/>
      <c r="EO27" s="37"/>
    </row>
    <row r="28" spans="1:145" ht="15.9" customHeight="1" x14ac:dyDescent="0.25">
      <c r="A28" s="20"/>
      <c r="B28" s="67"/>
      <c r="C28" s="67"/>
      <c r="D28" s="22"/>
      <c r="E28" s="21">
        <v>24</v>
      </c>
      <c r="F28" s="22"/>
      <c r="G28" s="23"/>
      <c r="H28" s="81">
        <f t="shared" si="19"/>
        <v>0</v>
      </c>
      <c r="I28" s="82">
        <f t="shared" si="20"/>
        <v>0</v>
      </c>
      <c r="J28" s="25">
        <f t="shared" si="21"/>
        <v>0</v>
      </c>
      <c r="K28" s="26">
        <f t="shared" si="21"/>
        <v>0</v>
      </c>
      <c r="L28" s="27">
        <f t="shared" si="1"/>
        <v>0</v>
      </c>
      <c r="M28" s="24">
        <f t="shared" si="2"/>
        <v>0</v>
      </c>
      <c r="N28" s="27">
        <f t="shared" si="3"/>
        <v>0</v>
      </c>
      <c r="O28" s="24">
        <f t="shared" si="4"/>
        <v>0</v>
      </c>
      <c r="P28" s="27">
        <f t="shared" si="5"/>
        <v>0</v>
      </c>
      <c r="Q28" s="24">
        <f t="shared" si="6"/>
        <v>0</v>
      </c>
      <c r="R28" s="27">
        <f t="shared" si="7"/>
        <v>0</v>
      </c>
      <c r="S28" s="24">
        <f t="shared" si="8"/>
        <v>0</v>
      </c>
      <c r="T28" s="27">
        <f t="shared" si="9"/>
        <v>0</v>
      </c>
      <c r="U28" s="24">
        <f t="shared" si="10"/>
        <v>0</v>
      </c>
      <c r="V28" s="24">
        <f t="shared" si="11"/>
        <v>0</v>
      </c>
      <c r="W28" s="24">
        <f t="shared" si="12"/>
        <v>0</v>
      </c>
      <c r="X28" s="24">
        <f t="shared" si="13"/>
        <v>0</v>
      </c>
      <c r="Y28" s="24">
        <f t="shared" si="14"/>
        <v>0</v>
      </c>
      <c r="Z28" s="24">
        <f t="shared" si="15"/>
        <v>0</v>
      </c>
      <c r="AA28" s="24">
        <f t="shared" si="16"/>
        <v>0</v>
      </c>
      <c r="AB28" s="27">
        <f t="shared" si="17"/>
        <v>0</v>
      </c>
      <c r="AC28" s="24">
        <f t="shared" si="18"/>
        <v>0</v>
      </c>
      <c r="AD28" s="27"/>
      <c r="AE28" s="24"/>
      <c r="AF28" s="27"/>
      <c r="AG28" s="24"/>
      <c r="AH28" s="27"/>
      <c r="AI28" s="24"/>
      <c r="AJ28" s="27"/>
      <c r="AK28" s="24"/>
      <c r="AL28" s="27"/>
      <c r="AM28" s="24"/>
      <c r="AN28" s="27"/>
      <c r="AO28" s="24"/>
      <c r="AP28" s="27"/>
      <c r="AQ28" s="24"/>
      <c r="AR28" s="27"/>
      <c r="AS28" s="24"/>
      <c r="AT28" s="27"/>
      <c r="AU28" s="24"/>
      <c r="AV28" s="27"/>
      <c r="AW28" s="28"/>
      <c r="AX28" s="29"/>
      <c r="AY28" s="30"/>
      <c r="AZ28" s="31"/>
      <c r="BA28" s="32"/>
      <c r="BB28" s="33"/>
      <c r="BC28" s="34"/>
      <c r="BD28" s="35"/>
      <c r="BE28" s="34"/>
      <c r="BF28" s="33"/>
      <c r="BG28" s="34"/>
      <c r="BH28" s="33"/>
      <c r="BI28" s="34"/>
      <c r="BJ28" s="33"/>
      <c r="BK28" s="34"/>
      <c r="BL28" s="33"/>
      <c r="BM28" s="34"/>
      <c r="BN28" s="33"/>
      <c r="BO28" s="34"/>
      <c r="BP28" s="33"/>
      <c r="BQ28" s="34"/>
      <c r="BR28" s="33"/>
      <c r="BS28" s="34"/>
      <c r="BT28" s="33"/>
      <c r="BU28" s="34"/>
      <c r="BV28" s="33"/>
      <c r="BW28" s="34"/>
      <c r="BX28" s="33"/>
      <c r="BY28" s="34"/>
      <c r="BZ28" s="33"/>
      <c r="CA28" s="34"/>
      <c r="CB28" s="33"/>
      <c r="CC28" s="34"/>
      <c r="CD28" s="33"/>
      <c r="CE28" s="34"/>
      <c r="CF28" s="33"/>
      <c r="CG28" s="34"/>
      <c r="CH28" s="33"/>
      <c r="CI28" s="34"/>
      <c r="CJ28" s="33"/>
      <c r="CK28" s="34"/>
      <c r="CL28" s="33"/>
      <c r="CM28" s="34"/>
      <c r="CN28" s="33"/>
      <c r="CO28" s="34"/>
      <c r="CP28" s="33"/>
      <c r="CQ28" s="34"/>
      <c r="CR28" s="33"/>
      <c r="CS28" s="34"/>
      <c r="CT28" s="33"/>
      <c r="CU28" s="34"/>
      <c r="CV28" s="33"/>
      <c r="CW28" s="34"/>
      <c r="CX28" s="33"/>
      <c r="CY28" s="36"/>
      <c r="CZ28" s="33"/>
      <c r="DA28" s="34"/>
      <c r="DB28" s="33"/>
      <c r="DC28" s="34"/>
      <c r="DD28" s="33"/>
      <c r="DE28" s="34"/>
      <c r="DF28" s="33"/>
      <c r="DG28" s="34"/>
      <c r="DH28" s="33"/>
      <c r="DI28" s="34"/>
      <c r="DJ28" s="33"/>
      <c r="DK28" s="36"/>
      <c r="DL28" s="33"/>
      <c r="DM28" s="34"/>
      <c r="DN28" s="33"/>
      <c r="DO28" s="34"/>
      <c r="DP28" s="33"/>
      <c r="DQ28" s="34"/>
      <c r="DR28" s="33"/>
      <c r="DS28" s="34"/>
      <c r="DT28" s="33"/>
      <c r="DU28" s="37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8"/>
      <c r="EG28" s="36"/>
      <c r="EH28" s="36"/>
      <c r="EI28" s="36"/>
      <c r="EJ28" s="36"/>
      <c r="EK28" s="36"/>
      <c r="EL28" s="36"/>
      <c r="EM28" s="36"/>
      <c r="EN28" s="36"/>
      <c r="EO28" s="37"/>
    </row>
    <row r="29" spans="1:145" ht="15.9" customHeight="1" x14ac:dyDescent="0.25">
      <c r="A29" s="20"/>
      <c r="B29" s="67"/>
      <c r="C29" s="67"/>
      <c r="D29" s="22"/>
      <c r="E29" s="21">
        <v>25</v>
      </c>
      <c r="F29" s="22"/>
      <c r="G29" s="23"/>
      <c r="H29" s="81">
        <f t="shared" si="19"/>
        <v>0</v>
      </c>
      <c r="I29" s="82">
        <f t="shared" si="20"/>
        <v>0</v>
      </c>
      <c r="J29" s="25">
        <f t="shared" si="21"/>
        <v>0</v>
      </c>
      <c r="K29" s="26">
        <f t="shared" si="21"/>
        <v>0</v>
      </c>
      <c r="L29" s="27">
        <f t="shared" si="1"/>
        <v>0</v>
      </c>
      <c r="M29" s="24">
        <f t="shared" si="2"/>
        <v>0</v>
      </c>
      <c r="N29" s="27">
        <f t="shared" si="3"/>
        <v>0</v>
      </c>
      <c r="O29" s="24">
        <f t="shared" si="4"/>
        <v>0</v>
      </c>
      <c r="P29" s="27">
        <f t="shared" si="5"/>
        <v>0</v>
      </c>
      <c r="Q29" s="24">
        <f t="shared" si="6"/>
        <v>0</v>
      </c>
      <c r="R29" s="27">
        <f t="shared" si="7"/>
        <v>0</v>
      </c>
      <c r="S29" s="24">
        <f t="shared" si="8"/>
        <v>0</v>
      </c>
      <c r="T29" s="27">
        <f t="shared" si="9"/>
        <v>0</v>
      </c>
      <c r="U29" s="24">
        <f t="shared" si="10"/>
        <v>0</v>
      </c>
      <c r="V29" s="24">
        <f t="shared" si="11"/>
        <v>0</v>
      </c>
      <c r="W29" s="24">
        <f t="shared" si="12"/>
        <v>0</v>
      </c>
      <c r="X29" s="24">
        <f t="shared" si="13"/>
        <v>0</v>
      </c>
      <c r="Y29" s="24">
        <f t="shared" si="14"/>
        <v>0</v>
      </c>
      <c r="Z29" s="24">
        <f t="shared" si="15"/>
        <v>0</v>
      </c>
      <c r="AA29" s="24">
        <f t="shared" si="16"/>
        <v>0</v>
      </c>
      <c r="AB29" s="27">
        <f t="shared" si="17"/>
        <v>0</v>
      </c>
      <c r="AC29" s="24">
        <f t="shared" si="18"/>
        <v>0</v>
      </c>
      <c r="AD29" s="27"/>
      <c r="AE29" s="24"/>
      <c r="AF29" s="27"/>
      <c r="AG29" s="24"/>
      <c r="AH29" s="27"/>
      <c r="AI29" s="24"/>
      <c r="AJ29" s="27"/>
      <c r="AK29" s="24"/>
      <c r="AL29" s="27"/>
      <c r="AM29" s="24"/>
      <c r="AN29" s="27"/>
      <c r="AO29" s="24"/>
      <c r="AP29" s="27"/>
      <c r="AQ29" s="24"/>
      <c r="AR29" s="27"/>
      <c r="AS29" s="24"/>
      <c r="AT29" s="27"/>
      <c r="AU29" s="24"/>
      <c r="AV29" s="27"/>
      <c r="AW29" s="28"/>
      <c r="AX29" s="29"/>
      <c r="AY29" s="30"/>
      <c r="AZ29" s="31"/>
      <c r="BA29" s="32"/>
      <c r="BB29" s="33"/>
      <c r="BC29" s="34"/>
      <c r="BD29" s="35"/>
      <c r="BE29" s="34"/>
      <c r="BF29" s="33"/>
      <c r="BG29" s="34"/>
      <c r="BH29" s="33"/>
      <c r="BI29" s="34"/>
      <c r="BJ29" s="33"/>
      <c r="BK29" s="34"/>
      <c r="BL29" s="33"/>
      <c r="BM29" s="34"/>
      <c r="BN29" s="33"/>
      <c r="BO29" s="34"/>
      <c r="BP29" s="33"/>
      <c r="BQ29" s="34"/>
      <c r="BR29" s="33"/>
      <c r="BS29" s="34"/>
      <c r="BT29" s="33"/>
      <c r="BU29" s="34"/>
      <c r="BV29" s="33"/>
      <c r="BW29" s="34"/>
      <c r="BX29" s="33"/>
      <c r="BY29" s="34"/>
      <c r="BZ29" s="33"/>
      <c r="CA29" s="34"/>
      <c r="CB29" s="33"/>
      <c r="CC29" s="34"/>
      <c r="CD29" s="33"/>
      <c r="CE29" s="34"/>
      <c r="CF29" s="33"/>
      <c r="CG29" s="34"/>
      <c r="CH29" s="33"/>
      <c r="CI29" s="34"/>
      <c r="CJ29" s="33"/>
      <c r="CK29" s="34"/>
      <c r="CL29" s="33"/>
      <c r="CM29" s="34"/>
      <c r="CN29" s="33"/>
      <c r="CO29" s="34"/>
      <c r="CP29" s="33"/>
      <c r="CQ29" s="34"/>
      <c r="CR29" s="33"/>
      <c r="CS29" s="34"/>
      <c r="CT29" s="33"/>
      <c r="CU29" s="34"/>
      <c r="CV29" s="33"/>
      <c r="CW29" s="34"/>
      <c r="CX29" s="33"/>
      <c r="CY29" s="36"/>
      <c r="CZ29" s="33"/>
      <c r="DA29" s="34"/>
      <c r="DB29" s="33"/>
      <c r="DC29" s="34"/>
      <c r="DD29" s="33"/>
      <c r="DE29" s="34"/>
      <c r="DF29" s="33"/>
      <c r="DG29" s="34"/>
      <c r="DH29" s="33"/>
      <c r="DI29" s="34"/>
      <c r="DJ29" s="33"/>
      <c r="DK29" s="36"/>
      <c r="DL29" s="33"/>
      <c r="DM29" s="34"/>
      <c r="DN29" s="33"/>
      <c r="DO29" s="34"/>
      <c r="DP29" s="33"/>
      <c r="DQ29" s="34"/>
      <c r="DR29" s="33"/>
      <c r="DS29" s="34"/>
      <c r="DT29" s="33"/>
      <c r="DU29" s="37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8"/>
      <c r="EG29" s="36"/>
      <c r="EH29" s="36"/>
      <c r="EI29" s="36"/>
      <c r="EJ29" s="36"/>
      <c r="EK29" s="36"/>
      <c r="EL29" s="36"/>
      <c r="EM29" s="36"/>
      <c r="EN29" s="36"/>
      <c r="EO29" s="37"/>
    </row>
    <row r="30" spans="1:145" ht="15.9" customHeight="1" x14ac:dyDescent="0.25">
      <c r="A30" s="20"/>
      <c r="B30" s="67"/>
      <c r="C30" s="67"/>
      <c r="D30" s="22"/>
      <c r="E30" s="21">
        <v>26</v>
      </c>
      <c r="F30" s="22"/>
      <c r="G30" s="23"/>
      <c r="H30" s="81">
        <f t="shared" si="19"/>
        <v>0</v>
      </c>
      <c r="I30" s="82">
        <f t="shared" si="20"/>
        <v>0</v>
      </c>
      <c r="J30" s="25">
        <f t="shared" si="21"/>
        <v>0</v>
      </c>
      <c r="K30" s="26">
        <f t="shared" si="21"/>
        <v>0</v>
      </c>
      <c r="L30" s="27">
        <f t="shared" si="1"/>
        <v>0</v>
      </c>
      <c r="M30" s="24">
        <f t="shared" si="2"/>
        <v>0</v>
      </c>
      <c r="N30" s="27">
        <f t="shared" si="3"/>
        <v>0</v>
      </c>
      <c r="O30" s="24">
        <f t="shared" si="4"/>
        <v>0</v>
      </c>
      <c r="P30" s="27">
        <f t="shared" si="5"/>
        <v>0</v>
      </c>
      <c r="Q30" s="24">
        <f t="shared" si="6"/>
        <v>0</v>
      </c>
      <c r="R30" s="27">
        <f t="shared" si="7"/>
        <v>0</v>
      </c>
      <c r="S30" s="24">
        <f t="shared" si="8"/>
        <v>0</v>
      </c>
      <c r="T30" s="27">
        <f t="shared" si="9"/>
        <v>0</v>
      </c>
      <c r="U30" s="24">
        <f t="shared" si="10"/>
        <v>0</v>
      </c>
      <c r="V30" s="24">
        <f t="shared" si="11"/>
        <v>0</v>
      </c>
      <c r="W30" s="24">
        <f t="shared" si="12"/>
        <v>0</v>
      </c>
      <c r="X30" s="24">
        <f t="shared" si="13"/>
        <v>0</v>
      </c>
      <c r="Y30" s="24">
        <f t="shared" si="14"/>
        <v>0</v>
      </c>
      <c r="Z30" s="24">
        <f t="shared" si="15"/>
        <v>0</v>
      </c>
      <c r="AA30" s="24">
        <f t="shared" si="16"/>
        <v>0</v>
      </c>
      <c r="AB30" s="27">
        <f t="shared" si="17"/>
        <v>0</v>
      </c>
      <c r="AC30" s="24">
        <f t="shared" si="18"/>
        <v>0</v>
      </c>
      <c r="AD30" s="27"/>
      <c r="AE30" s="24"/>
      <c r="AF30" s="27"/>
      <c r="AG30" s="24"/>
      <c r="AH30" s="27"/>
      <c r="AI30" s="24"/>
      <c r="AJ30" s="27"/>
      <c r="AK30" s="24"/>
      <c r="AL30" s="27"/>
      <c r="AM30" s="24"/>
      <c r="AN30" s="27"/>
      <c r="AO30" s="24"/>
      <c r="AP30" s="27"/>
      <c r="AQ30" s="24"/>
      <c r="AR30" s="27"/>
      <c r="AS30" s="24"/>
      <c r="AT30" s="27"/>
      <c r="AU30" s="24"/>
      <c r="AV30" s="27"/>
      <c r="AW30" s="28"/>
      <c r="AX30" s="29"/>
      <c r="AY30" s="30"/>
      <c r="AZ30" s="31"/>
      <c r="BA30" s="32"/>
      <c r="BB30" s="33"/>
      <c r="BC30" s="34"/>
      <c r="BD30" s="35"/>
      <c r="BE30" s="34"/>
      <c r="BF30" s="33"/>
      <c r="BG30" s="34"/>
      <c r="BH30" s="33"/>
      <c r="BI30" s="34"/>
      <c r="BJ30" s="33"/>
      <c r="BK30" s="34"/>
      <c r="BL30" s="33"/>
      <c r="BM30" s="34"/>
      <c r="BN30" s="33"/>
      <c r="BO30" s="34"/>
      <c r="BP30" s="33"/>
      <c r="BQ30" s="34"/>
      <c r="BR30" s="33"/>
      <c r="BS30" s="34"/>
      <c r="BT30" s="33"/>
      <c r="BU30" s="34"/>
      <c r="BV30" s="33"/>
      <c r="BW30" s="34"/>
      <c r="BX30" s="33"/>
      <c r="BY30" s="34"/>
      <c r="BZ30" s="33"/>
      <c r="CA30" s="34"/>
      <c r="CB30" s="33"/>
      <c r="CC30" s="34"/>
      <c r="CD30" s="33"/>
      <c r="CE30" s="34"/>
      <c r="CF30" s="33"/>
      <c r="CG30" s="34"/>
      <c r="CH30" s="33"/>
      <c r="CI30" s="34"/>
      <c r="CJ30" s="33"/>
      <c r="CK30" s="34"/>
      <c r="CL30" s="33"/>
      <c r="CM30" s="34"/>
      <c r="CN30" s="33"/>
      <c r="CO30" s="34"/>
      <c r="CP30" s="33"/>
      <c r="CQ30" s="34"/>
      <c r="CR30" s="33"/>
      <c r="CS30" s="34"/>
      <c r="CT30" s="33"/>
      <c r="CU30" s="34"/>
      <c r="CV30" s="33"/>
      <c r="CW30" s="34"/>
      <c r="CX30" s="33"/>
      <c r="CY30" s="36"/>
      <c r="CZ30" s="33"/>
      <c r="DA30" s="34"/>
      <c r="DB30" s="33"/>
      <c r="DC30" s="34"/>
      <c r="DD30" s="33"/>
      <c r="DE30" s="34"/>
      <c r="DF30" s="33"/>
      <c r="DG30" s="34"/>
      <c r="DH30" s="33"/>
      <c r="DI30" s="34"/>
      <c r="DJ30" s="33"/>
      <c r="DK30" s="36"/>
      <c r="DL30" s="33"/>
      <c r="DM30" s="34"/>
      <c r="DN30" s="33"/>
      <c r="DO30" s="34"/>
      <c r="DP30" s="33"/>
      <c r="DQ30" s="34"/>
      <c r="DR30" s="33"/>
      <c r="DS30" s="34"/>
      <c r="DT30" s="33"/>
      <c r="DU30" s="37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8"/>
      <c r="EG30" s="36"/>
      <c r="EH30" s="36"/>
      <c r="EI30" s="36"/>
      <c r="EJ30" s="36"/>
      <c r="EK30" s="36"/>
      <c r="EL30" s="36"/>
      <c r="EM30" s="36"/>
      <c r="EN30" s="36"/>
      <c r="EO30" s="37"/>
    </row>
    <row r="31" spans="1:145" ht="15.9" customHeight="1" x14ac:dyDescent="0.25">
      <c r="A31" s="20"/>
      <c r="B31" s="67"/>
      <c r="C31" s="67"/>
      <c r="D31" s="22"/>
      <c r="E31" s="21">
        <v>27</v>
      </c>
      <c r="F31" s="22"/>
      <c r="G31" s="23"/>
      <c r="H31" s="81">
        <f t="shared" si="19"/>
        <v>0</v>
      </c>
      <c r="I31" s="82">
        <f t="shared" si="20"/>
        <v>0</v>
      </c>
      <c r="J31" s="25">
        <f t="shared" si="21"/>
        <v>0</v>
      </c>
      <c r="K31" s="26">
        <f t="shared" si="21"/>
        <v>0</v>
      </c>
      <c r="L31" s="27">
        <f t="shared" si="1"/>
        <v>0</v>
      </c>
      <c r="M31" s="24">
        <f t="shared" si="2"/>
        <v>0</v>
      </c>
      <c r="N31" s="27">
        <f t="shared" si="3"/>
        <v>0</v>
      </c>
      <c r="O31" s="24">
        <f t="shared" si="4"/>
        <v>0</v>
      </c>
      <c r="P31" s="27">
        <f t="shared" si="5"/>
        <v>0</v>
      </c>
      <c r="Q31" s="24">
        <f t="shared" si="6"/>
        <v>0</v>
      </c>
      <c r="R31" s="27">
        <f t="shared" si="7"/>
        <v>0</v>
      </c>
      <c r="S31" s="24">
        <f t="shared" si="8"/>
        <v>0</v>
      </c>
      <c r="T31" s="27">
        <f t="shared" si="9"/>
        <v>0</v>
      </c>
      <c r="U31" s="24">
        <f t="shared" si="10"/>
        <v>0</v>
      </c>
      <c r="V31" s="24">
        <f t="shared" si="11"/>
        <v>0</v>
      </c>
      <c r="W31" s="24">
        <f t="shared" si="12"/>
        <v>0</v>
      </c>
      <c r="X31" s="24">
        <f t="shared" si="13"/>
        <v>0</v>
      </c>
      <c r="Y31" s="24">
        <f t="shared" si="14"/>
        <v>0</v>
      </c>
      <c r="Z31" s="24">
        <f t="shared" si="15"/>
        <v>0</v>
      </c>
      <c r="AA31" s="24">
        <f t="shared" si="16"/>
        <v>0</v>
      </c>
      <c r="AB31" s="27">
        <f t="shared" si="17"/>
        <v>0</v>
      </c>
      <c r="AC31" s="24">
        <f t="shared" si="18"/>
        <v>0</v>
      </c>
      <c r="AD31" s="27"/>
      <c r="AE31" s="24"/>
      <c r="AF31" s="27"/>
      <c r="AG31" s="24"/>
      <c r="AH31" s="27"/>
      <c r="AI31" s="24"/>
      <c r="AJ31" s="27"/>
      <c r="AK31" s="24"/>
      <c r="AL31" s="27"/>
      <c r="AM31" s="24"/>
      <c r="AN31" s="27"/>
      <c r="AO31" s="24"/>
      <c r="AP31" s="27"/>
      <c r="AQ31" s="24"/>
      <c r="AR31" s="27"/>
      <c r="AS31" s="24"/>
      <c r="AT31" s="27"/>
      <c r="AU31" s="24"/>
      <c r="AV31" s="27"/>
      <c r="AW31" s="28"/>
      <c r="AX31" s="29"/>
      <c r="AY31" s="30"/>
      <c r="AZ31" s="31"/>
      <c r="BA31" s="32"/>
      <c r="BB31" s="33"/>
      <c r="BC31" s="34"/>
      <c r="BD31" s="35"/>
      <c r="BE31" s="34"/>
      <c r="BF31" s="33"/>
      <c r="BG31" s="34"/>
      <c r="BH31" s="33"/>
      <c r="BI31" s="34"/>
      <c r="BJ31" s="33"/>
      <c r="BK31" s="34"/>
      <c r="BL31" s="33"/>
      <c r="BM31" s="34"/>
      <c r="BN31" s="33"/>
      <c r="BO31" s="34"/>
      <c r="BP31" s="33"/>
      <c r="BQ31" s="34"/>
      <c r="BR31" s="33"/>
      <c r="BS31" s="34"/>
      <c r="BT31" s="33"/>
      <c r="BU31" s="34"/>
      <c r="BV31" s="33"/>
      <c r="BW31" s="34"/>
      <c r="BX31" s="33"/>
      <c r="BY31" s="34"/>
      <c r="BZ31" s="33"/>
      <c r="CA31" s="34"/>
      <c r="CB31" s="33"/>
      <c r="CC31" s="34"/>
      <c r="CD31" s="33"/>
      <c r="CE31" s="34"/>
      <c r="CF31" s="33"/>
      <c r="CG31" s="34"/>
      <c r="CH31" s="33"/>
      <c r="CI31" s="34"/>
      <c r="CJ31" s="33"/>
      <c r="CK31" s="34"/>
      <c r="CL31" s="33"/>
      <c r="CM31" s="34"/>
      <c r="CN31" s="33"/>
      <c r="CO31" s="34"/>
      <c r="CP31" s="33"/>
      <c r="CQ31" s="34"/>
      <c r="CR31" s="33"/>
      <c r="CS31" s="34"/>
      <c r="CT31" s="33"/>
      <c r="CU31" s="34"/>
      <c r="CV31" s="33"/>
      <c r="CW31" s="34"/>
      <c r="CX31" s="33"/>
      <c r="CY31" s="36"/>
      <c r="CZ31" s="33"/>
      <c r="DA31" s="34"/>
      <c r="DB31" s="33"/>
      <c r="DC31" s="34"/>
      <c r="DD31" s="33"/>
      <c r="DE31" s="34"/>
      <c r="DF31" s="33"/>
      <c r="DG31" s="34"/>
      <c r="DH31" s="33"/>
      <c r="DI31" s="34"/>
      <c r="DJ31" s="33"/>
      <c r="DK31" s="36"/>
      <c r="DL31" s="33"/>
      <c r="DM31" s="34"/>
      <c r="DN31" s="33"/>
      <c r="DO31" s="34"/>
      <c r="DP31" s="33"/>
      <c r="DQ31" s="34"/>
      <c r="DR31" s="33"/>
      <c r="DS31" s="34"/>
      <c r="DT31" s="33"/>
      <c r="DU31" s="37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8"/>
      <c r="EG31" s="36"/>
      <c r="EH31" s="36"/>
      <c r="EI31" s="36"/>
      <c r="EJ31" s="36"/>
      <c r="EK31" s="36"/>
      <c r="EL31" s="36"/>
      <c r="EM31" s="36"/>
      <c r="EN31" s="36"/>
      <c r="EO31" s="37"/>
    </row>
    <row r="32" spans="1:145" ht="15.9" customHeight="1" x14ac:dyDescent="0.25">
      <c r="A32" s="20"/>
      <c r="B32" s="67"/>
      <c r="C32" s="67"/>
      <c r="D32" s="22"/>
      <c r="E32" s="21">
        <v>28</v>
      </c>
      <c r="F32" s="22"/>
      <c r="G32" s="23"/>
      <c r="H32" s="81">
        <f t="shared" si="19"/>
        <v>0</v>
      </c>
      <c r="I32" s="82">
        <f t="shared" si="20"/>
        <v>0</v>
      </c>
      <c r="J32" s="25">
        <f t="shared" si="21"/>
        <v>0</v>
      </c>
      <c r="K32" s="26">
        <f t="shared" si="21"/>
        <v>0</v>
      </c>
      <c r="L32" s="27">
        <f t="shared" si="1"/>
        <v>0</v>
      </c>
      <c r="M32" s="24">
        <f t="shared" si="2"/>
        <v>0</v>
      </c>
      <c r="N32" s="27">
        <f t="shared" si="3"/>
        <v>0</v>
      </c>
      <c r="O32" s="24">
        <f t="shared" si="4"/>
        <v>0</v>
      </c>
      <c r="P32" s="27">
        <f t="shared" si="5"/>
        <v>0</v>
      </c>
      <c r="Q32" s="24">
        <f t="shared" si="6"/>
        <v>0</v>
      </c>
      <c r="R32" s="27">
        <f t="shared" si="7"/>
        <v>0</v>
      </c>
      <c r="S32" s="24">
        <f t="shared" si="8"/>
        <v>0</v>
      </c>
      <c r="T32" s="27">
        <f t="shared" si="9"/>
        <v>0</v>
      </c>
      <c r="U32" s="24">
        <f t="shared" si="10"/>
        <v>0</v>
      </c>
      <c r="V32" s="24">
        <f t="shared" si="11"/>
        <v>0</v>
      </c>
      <c r="W32" s="24">
        <f t="shared" si="12"/>
        <v>0</v>
      </c>
      <c r="X32" s="24">
        <f t="shared" si="13"/>
        <v>0</v>
      </c>
      <c r="Y32" s="24">
        <f t="shared" si="14"/>
        <v>0</v>
      </c>
      <c r="Z32" s="24">
        <f t="shared" si="15"/>
        <v>0</v>
      </c>
      <c r="AA32" s="24">
        <f t="shared" si="16"/>
        <v>0</v>
      </c>
      <c r="AB32" s="27">
        <f t="shared" si="17"/>
        <v>0</v>
      </c>
      <c r="AC32" s="24">
        <f t="shared" si="18"/>
        <v>0</v>
      </c>
      <c r="AD32" s="27"/>
      <c r="AE32" s="24"/>
      <c r="AF32" s="27"/>
      <c r="AG32" s="24"/>
      <c r="AH32" s="27"/>
      <c r="AI32" s="24"/>
      <c r="AJ32" s="27"/>
      <c r="AK32" s="24"/>
      <c r="AL32" s="27"/>
      <c r="AM32" s="24"/>
      <c r="AN32" s="27"/>
      <c r="AO32" s="24"/>
      <c r="AP32" s="27"/>
      <c r="AQ32" s="24"/>
      <c r="AR32" s="27"/>
      <c r="AS32" s="24"/>
      <c r="AT32" s="27"/>
      <c r="AU32" s="24"/>
      <c r="AV32" s="27"/>
      <c r="AW32" s="28"/>
      <c r="AX32" s="29"/>
      <c r="AY32" s="30"/>
      <c r="AZ32" s="31"/>
      <c r="BA32" s="32"/>
      <c r="BB32" s="33"/>
      <c r="BC32" s="34"/>
      <c r="BD32" s="35"/>
      <c r="BE32" s="34"/>
      <c r="BF32" s="33"/>
      <c r="BG32" s="34"/>
      <c r="BH32" s="33"/>
      <c r="BI32" s="34"/>
      <c r="BJ32" s="33"/>
      <c r="BK32" s="34"/>
      <c r="BL32" s="33"/>
      <c r="BM32" s="34"/>
      <c r="BN32" s="33"/>
      <c r="BO32" s="34"/>
      <c r="BP32" s="33"/>
      <c r="BQ32" s="34"/>
      <c r="BR32" s="33"/>
      <c r="BS32" s="34"/>
      <c r="BT32" s="33"/>
      <c r="BU32" s="34"/>
      <c r="BV32" s="33"/>
      <c r="BW32" s="34"/>
      <c r="BX32" s="33"/>
      <c r="BY32" s="34"/>
      <c r="BZ32" s="33"/>
      <c r="CA32" s="34"/>
      <c r="CB32" s="33"/>
      <c r="CC32" s="34"/>
      <c r="CD32" s="33"/>
      <c r="CE32" s="34"/>
      <c r="CF32" s="33"/>
      <c r="CG32" s="34"/>
      <c r="CH32" s="33"/>
      <c r="CI32" s="34"/>
      <c r="CJ32" s="33"/>
      <c r="CK32" s="34"/>
      <c r="CL32" s="33"/>
      <c r="CM32" s="34"/>
      <c r="CN32" s="33"/>
      <c r="CO32" s="34"/>
      <c r="CP32" s="33"/>
      <c r="CQ32" s="34"/>
      <c r="CR32" s="33"/>
      <c r="CS32" s="34"/>
      <c r="CT32" s="33"/>
      <c r="CU32" s="34"/>
      <c r="CV32" s="33"/>
      <c r="CW32" s="34"/>
      <c r="CX32" s="33"/>
      <c r="CY32" s="36"/>
      <c r="CZ32" s="33"/>
      <c r="DA32" s="34"/>
      <c r="DB32" s="33"/>
      <c r="DC32" s="34"/>
      <c r="DD32" s="33"/>
      <c r="DE32" s="34"/>
      <c r="DF32" s="33"/>
      <c r="DG32" s="34"/>
      <c r="DH32" s="33"/>
      <c r="DI32" s="34"/>
      <c r="DJ32" s="33"/>
      <c r="DK32" s="36"/>
      <c r="DL32" s="33"/>
      <c r="DM32" s="34"/>
      <c r="DN32" s="33"/>
      <c r="DO32" s="34"/>
      <c r="DP32" s="33"/>
      <c r="DQ32" s="34"/>
      <c r="DR32" s="33"/>
      <c r="DS32" s="34"/>
      <c r="DT32" s="33"/>
      <c r="DU32" s="37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8"/>
      <c r="EG32" s="36"/>
      <c r="EH32" s="36"/>
      <c r="EI32" s="36"/>
      <c r="EJ32" s="36"/>
      <c r="EK32" s="36"/>
      <c r="EL32" s="36"/>
      <c r="EM32" s="36"/>
      <c r="EN32" s="36"/>
      <c r="EO32" s="37"/>
    </row>
    <row r="33" spans="1:145" ht="15.9" customHeight="1" x14ac:dyDescent="0.25">
      <c r="A33" s="20"/>
      <c r="B33" s="67"/>
      <c r="C33" s="67"/>
      <c r="D33" s="22"/>
      <c r="E33" s="21">
        <v>29</v>
      </c>
      <c r="F33" s="22"/>
      <c r="G33" s="23"/>
      <c r="H33" s="81">
        <f t="shared" si="19"/>
        <v>0</v>
      </c>
      <c r="I33" s="82">
        <f t="shared" si="20"/>
        <v>0</v>
      </c>
      <c r="J33" s="25">
        <f t="shared" si="21"/>
        <v>0</v>
      </c>
      <c r="K33" s="26">
        <f t="shared" si="21"/>
        <v>0</v>
      </c>
      <c r="L33" s="27">
        <f t="shared" si="1"/>
        <v>0</v>
      </c>
      <c r="M33" s="24">
        <f t="shared" si="2"/>
        <v>0</v>
      </c>
      <c r="N33" s="27">
        <f t="shared" si="3"/>
        <v>0</v>
      </c>
      <c r="O33" s="24">
        <f t="shared" si="4"/>
        <v>0</v>
      </c>
      <c r="P33" s="27">
        <f t="shared" si="5"/>
        <v>0</v>
      </c>
      <c r="Q33" s="24">
        <f t="shared" si="6"/>
        <v>0</v>
      </c>
      <c r="R33" s="27">
        <f t="shared" si="7"/>
        <v>0</v>
      </c>
      <c r="S33" s="24">
        <f t="shared" si="8"/>
        <v>0</v>
      </c>
      <c r="T33" s="27">
        <f t="shared" si="9"/>
        <v>0</v>
      </c>
      <c r="U33" s="24">
        <f t="shared" si="10"/>
        <v>0</v>
      </c>
      <c r="V33" s="24">
        <f t="shared" si="11"/>
        <v>0</v>
      </c>
      <c r="W33" s="24">
        <f t="shared" si="12"/>
        <v>0</v>
      </c>
      <c r="X33" s="24">
        <f t="shared" si="13"/>
        <v>0</v>
      </c>
      <c r="Y33" s="24">
        <f t="shared" si="14"/>
        <v>0</v>
      </c>
      <c r="Z33" s="24">
        <f t="shared" si="15"/>
        <v>0</v>
      </c>
      <c r="AA33" s="24">
        <f t="shared" si="16"/>
        <v>0</v>
      </c>
      <c r="AB33" s="27">
        <f t="shared" si="17"/>
        <v>0</v>
      </c>
      <c r="AC33" s="24">
        <f t="shared" si="18"/>
        <v>0</v>
      </c>
      <c r="AD33" s="27"/>
      <c r="AE33" s="24"/>
      <c r="AF33" s="27"/>
      <c r="AG33" s="24"/>
      <c r="AH33" s="27"/>
      <c r="AI33" s="24"/>
      <c r="AJ33" s="27"/>
      <c r="AK33" s="24"/>
      <c r="AL33" s="27"/>
      <c r="AM33" s="24"/>
      <c r="AN33" s="27"/>
      <c r="AO33" s="24"/>
      <c r="AP33" s="27"/>
      <c r="AQ33" s="24"/>
      <c r="AR33" s="27"/>
      <c r="AS33" s="24"/>
      <c r="AT33" s="27"/>
      <c r="AU33" s="24"/>
      <c r="AV33" s="27"/>
      <c r="AW33" s="28"/>
      <c r="AX33" s="29"/>
      <c r="AY33" s="30"/>
      <c r="AZ33" s="31"/>
      <c r="BA33" s="32"/>
      <c r="BB33" s="33"/>
      <c r="BC33" s="34"/>
      <c r="BD33" s="35"/>
      <c r="BE33" s="34"/>
      <c r="BF33" s="33"/>
      <c r="BG33" s="34"/>
      <c r="BH33" s="33"/>
      <c r="BI33" s="34"/>
      <c r="BJ33" s="33"/>
      <c r="BK33" s="34"/>
      <c r="BL33" s="33"/>
      <c r="BM33" s="34"/>
      <c r="BN33" s="33"/>
      <c r="BO33" s="34"/>
      <c r="BP33" s="33"/>
      <c r="BQ33" s="34"/>
      <c r="BR33" s="33"/>
      <c r="BS33" s="34"/>
      <c r="BT33" s="33"/>
      <c r="BU33" s="34"/>
      <c r="BV33" s="33"/>
      <c r="BW33" s="34"/>
      <c r="BX33" s="33"/>
      <c r="BY33" s="34"/>
      <c r="BZ33" s="33"/>
      <c r="CA33" s="34"/>
      <c r="CB33" s="33"/>
      <c r="CC33" s="34"/>
      <c r="CD33" s="33"/>
      <c r="CE33" s="34"/>
      <c r="CF33" s="33"/>
      <c r="CG33" s="34"/>
      <c r="CH33" s="33"/>
      <c r="CI33" s="34"/>
      <c r="CJ33" s="33"/>
      <c r="CK33" s="34"/>
      <c r="CL33" s="33"/>
      <c r="CM33" s="34"/>
      <c r="CN33" s="33"/>
      <c r="CO33" s="34"/>
      <c r="CP33" s="33"/>
      <c r="CQ33" s="34"/>
      <c r="CR33" s="33"/>
      <c r="CS33" s="34"/>
      <c r="CT33" s="33"/>
      <c r="CU33" s="34"/>
      <c r="CV33" s="33"/>
      <c r="CW33" s="34"/>
      <c r="CX33" s="33"/>
      <c r="CY33" s="36"/>
      <c r="CZ33" s="33"/>
      <c r="DA33" s="34"/>
      <c r="DB33" s="33"/>
      <c r="DC33" s="34"/>
      <c r="DD33" s="33"/>
      <c r="DE33" s="34"/>
      <c r="DF33" s="33"/>
      <c r="DG33" s="34"/>
      <c r="DH33" s="33"/>
      <c r="DI33" s="34"/>
      <c r="DJ33" s="33"/>
      <c r="DK33" s="36"/>
      <c r="DL33" s="33"/>
      <c r="DM33" s="34"/>
      <c r="DN33" s="33"/>
      <c r="DO33" s="34"/>
      <c r="DP33" s="33"/>
      <c r="DQ33" s="34"/>
      <c r="DR33" s="33"/>
      <c r="DS33" s="34"/>
      <c r="DT33" s="33"/>
      <c r="DU33" s="37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8"/>
      <c r="EG33" s="36"/>
      <c r="EH33" s="36"/>
      <c r="EI33" s="36"/>
      <c r="EJ33" s="36"/>
      <c r="EK33" s="36"/>
      <c r="EL33" s="36"/>
      <c r="EM33" s="36"/>
      <c r="EN33" s="36"/>
      <c r="EO33" s="37"/>
    </row>
    <row r="34" spans="1:145" ht="15.9" customHeight="1" x14ac:dyDescent="0.25">
      <c r="A34" s="20"/>
      <c r="B34" s="67"/>
      <c r="C34" s="67"/>
      <c r="D34" s="22"/>
      <c r="E34" s="21">
        <v>30</v>
      </c>
      <c r="F34" s="22"/>
      <c r="G34" s="23"/>
      <c r="H34" s="81">
        <f t="shared" si="19"/>
        <v>0</v>
      </c>
      <c r="I34" s="82">
        <f t="shared" si="20"/>
        <v>0</v>
      </c>
      <c r="J34" s="25">
        <f t="shared" si="21"/>
        <v>0</v>
      </c>
      <c r="K34" s="26">
        <f t="shared" si="21"/>
        <v>0</v>
      </c>
      <c r="L34" s="27">
        <f t="shared" si="1"/>
        <v>0</v>
      </c>
      <c r="M34" s="24">
        <f t="shared" si="2"/>
        <v>0</v>
      </c>
      <c r="N34" s="27">
        <f t="shared" si="3"/>
        <v>0</v>
      </c>
      <c r="O34" s="24">
        <f t="shared" si="4"/>
        <v>0</v>
      </c>
      <c r="P34" s="27">
        <f t="shared" si="5"/>
        <v>0</v>
      </c>
      <c r="Q34" s="24">
        <f t="shared" si="6"/>
        <v>0</v>
      </c>
      <c r="R34" s="27">
        <f t="shared" si="7"/>
        <v>0</v>
      </c>
      <c r="S34" s="24">
        <f t="shared" si="8"/>
        <v>0</v>
      </c>
      <c r="T34" s="27">
        <f t="shared" si="9"/>
        <v>0</v>
      </c>
      <c r="U34" s="24">
        <f t="shared" si="10"/>
        <v>0</v>
      </c>
      <c r="V34" s="24">
        <f t="shared" si="11"/>
        <v>0</v>
      </c>
      <c r="W34" s="24">
        <f t="shared" si="12"/>
        <v>0</v>
      </c>
      <c r="X34" s="24">
        <f t="shared" si="13"/>
        <v>0</v>
      </c>
      <c r="Y34" s="24">
        <f t="shared" si="14"/>
        <v>0</v>
      </c>
      <c r="Z34" s="24">
        <f t="shared" si="15"/>
        <v>0</v>
      </c>
      <c r="AA34" s="24">
        <f t="shared" si="16"/>
        <v>0</v>
      </c>
      <c r="AB34" s="27">
        <f t="shared" si="17"/>
        <v>0</v>
      </c>
      <c r="AC34" s="24">
        <f t="shared" si="18"/>
        <v>0</v>
      </c>
      <c r="AD34" s="27"/>
      <c r="AE34" s="24"/>
      <c r="AF34" s="27"/>
      <c r="AG34" s="24"/>
      <c r="AH34" s="27"/>
      <c r="AI34" s="24"/>
      <c r="AJ34" s="27"/>
      <c r="AK34" s="24"/>
      <c r="AL34" s="27"/>
      <c r="AM34" s="24"/>
      <c r="AN34" s="27"/>
      <c r="AO34" s="24"/>
      <c r="AP34" s="27"/>
      <c r="AQ34" s="24"/>
      <c r="AR34" s="27"/>
      <c r="AS34" s="24"/>
      <c r="AT34" s="27"/>
      <c r="AU34" s="24"/>
      <c r="AV34" s="27"/>
      <c r="AW34" s="28"/>
      <c r="AX34" s="29"/>
      <c r="AY34" s="30"/>
      <c r="AZ34" s="31"/>
      <c r="BA34" s="32"/>
      <c r="BB34" s="33"/>
      <c r="BC34" s="34"/>
      <c r="BD34" s="35"/>
      <c r="BE34" s="34"/>
      <c r="BF34" s="33"/>
      <c r="BG34" s="34"/>
      <c r="BH34" s="33"/>
      <c r="BI34" s="34"/>
      <c r="BJ34" s="33"/>
      <c r="BK34" s="34"/>
      <c r="BL34" s="33"/>
      <c r="BM34" s="34"/>
      <c r="BN34" s="33"/>
      <c r="BO34" s="34"/>
      <c r="BP34" s="33"/>
      <c r="BQ34" s="34"/>
      <c r="BR34" s="33"/>
      <c r="BS34" s="34"/>
      <c r="BT34" s="33"/>
      <c r="BU34" s="34"/>
      <c r="BV34" s="33"/>
      <c r="BW34" s="34"/>
      <c r="BX34" s="33"/>
      <c r="BY34" s="34"/>
      <c r="BZ34" s="33"/>
      <c r="CA34" s="34"/>
      <c r="CB34" s="33"/>
      <c r="CC34" s="34"/>
      <c r="CD34" s="33"/>
      <c r="CE34" s="34"/>
      <c r="CF34" s="33"/>
      <c r="CG34" s="34"/>
      <c r="CH34" s="33"/>
      <c r="CI34" s="34"/>
      <c r="CJ34" s="33"/>
      <c r="CK34" s="34"/>
      <c r="CL34" s="33"/>
      <c r="CM34" s="34"/>
      <c r="CN34" s="33"/>
      <c r="CO34" s="34"/>
      <c r="CP34" s="33"/>
      <c r="CQ34" s="34"/>
      <c r="CR34" s="33"/>
      <c r="CS34" s="34"/>
      <c r="CT34" s="33"/>
      <c r="CU34" s="34"/>
      <c r="CV34" s="33"/>
      <c r="CW34" s="34"/>
      <c r="CX34" s="33"/>
      <c r="CY34" s="36"/>
      <c r="CZ34" s="33"/>
      <c r="DA34" s="34"/>
      <c r="DB34" s="33"/>
      <c r="DC34" s="34"/>
      <c r="DD34" s="33"/>
      <c r="DE34" s="34"/>
      <c r="DF34" s="33"/>
      <c r="DG34" s="34"/>
      <c r="DH34" s="33"/>
      <c r="DI34" s="34"/>
      <c r="DJ34" s="33"/>
      <c r="DK34" s="36"/>
      <c r="DL34" s="33"/>
      <c r="DM34" s="34"/>
      <c r="DN34" s="33"/>
      <c r="DO34" s="34"/>
      <c r="DP34" s="33"/>
      <c r="DQ34" s="34"/>
      <c r="DR34" s="33"/>
      <c r="DS34" s="34"/>
      <c r="DT34" s="33"/>
      <c r="DU34" s="37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8"/>
      <c r="EG34" s="36"/>
      <c r="EH34" s="36"/>
      <c r="EI34" s="36"/>
      <c r="EJ34" s="36"/>
      <c r="EK34" s="36"/>
      <c r="EL34" s="36"/>
      <c r="EM34" s="36"/>
      <c r="EN34" s="36"/>
      <c r="EO34" s="37"/>
    </row>
    <row r="35" spans="1:145" ht="15.9" customHeight="1" x14ac:dyDescent="0.25">
      <c r="A35" s="20"/>
      <c r="B35" s="67"/>
      <c r="C35" s="67"/>
      <c r="D35" s="22"/>
      <c r="E35" s="21">
        <v>31</v>
      </c>
      <c r="F35" s="22"/>
      <c r="G35" s="23"/>
      <c r="H35" s="81">
        <f t="shared" si="19"/>
        <v>0</v>
      </c>
      <c r="I35" s="82">
        <f t="shared" si="20"/>
        <v>0</v>
      </c>
      <c r="J35" s="25">
        <f t="shared" si="21"/>
        <v>0</v>
      </c>
      <c r="K35" s="26">
        <f t="shared" si="21"/>
        <v>0</v>
      </c>
      <c r="L35" s="27">
        <f t="shared" si="1"/>
        <v>0</v>
      </c>
      <c r="M35" s="24">
        <f t="shared" si="2"/>
        <v>0</v>
      </c>
      <c r="N35" s="27">
        <f t="shared" si="3"/>
        <v>0</v>
      </c>
      <c r="O35" s="24">
        <f t="shared" si="4"/>
        <v>0</v>
      </c>
      <c r="P35" s="27">
        <f t="shared" si="5"/>
        <v>0</v>
      </c>
      <c r="Q35" s="24">
        <f t="shared" si="6"/>
        <v>0</v>
      </c>
      <c r="R35" s="27">
        <f t="shared" si="7"/>
        <v>0</v>
      </c>
      <c r="S35" s="24">
        <f t="shared" si="8"/>
        <v>0</v>
      </c>
      <c r="T35" s="27">
        <f t="shared" si="9"/>
        <v>0</v>
      </c>
      <c r="U35" s="24">
        <f t="shared" si="10"/>
        <v>0</v>
      </c>
      <c r="V35" s="24">
        <f t="shared" si="11"/>
        <v>0</v>
      </c>
      <c r="W35" s="24">
        <f t="shared" si="12"/>
        <v>0</v>
      </c>
      <c r="X35" s="24">
        <f t="shared" si="13"/>
        <v>0</v>
      </c>
      <c r="Y35" s="24">
        <f t="shared" si="14"/>
        <v>0</v>
      </c>
      <c r="Z35" s="24">
        <f t="shared" si="15"/>
        <v>0</v>
      </c>
      <c r="AA35" s="24">
        <f t="shared" si="16"/>
        <v>0</v>
      </c>
      <c r="AB35" s="27">
        <f t="shared" si="17"/>
        <v>0</v>
      </c>
      <c r="AC35" s="24">
        <f t="shared" si="18"/>
        <v>0</v>
      </c>
      <c r="AD35" s="27"/>
      <c r="AE35" s="24"/>
      <c r="AF35" s="27"/>
      <c r="AG35" s="24"/>
      <c r="AH35" s="27"/>
      <c r="AI35" s="24"/>
      <c r="AJ35" s="27"/>
      <c r="AK35" s="24"/>
      <c r="AL35" s="27"/>
      <c r="AM35" s="24"/>
      <c r="AN35" s="27"/>
      <c r="AO35" s="24"/>
      <c r="AP35" s="27"/>
      <c r="AQ35" s="24"/>
      <c r="AR35" s="27"/>
      <c r="AS35" s="24"/>
      <c r="AT35" s="27"/>
      <c r="AU35" s="24"/>
      <c r="AV35" s="27"/>
      <c r="AW35" s="28"/>
      <c r="AX35" s="29"/>
      <c r="AY35" s="30"/>
      <c r="AZ35" s="31"/>
      <c r="BA35" s="32"/>
      <c r="BB35" s="33"/>
      <c r="BC35" s="34"/>
      <c r="BD35" s="35"/>
      <c r="BE35" s="34"/>
      <c r="BF35" s="33"/>
      <c r="BG35" s="34"/>
      <c r="BH35" s="33"/>
      <c r="BI35" s="34"/>
      <c r="BJ35" s="33"/>
      <c r="BK35" s="34"/>
      <c r="BL35" s="33"/>
      <c r="BM35" s="34"/>
      <c r="BN35" s="33"/>
      <c r="BO35" s="34"/>
      <c r="BP35" s="33"/>
      <c r="BQ35" s="34"/>
      <c r="BR35" s="33"/>
      <c r="BS35" s="34"/>
      <c r="BT35" s="33"/>
      <c r="BU35" s="34"/>
      <c r="BV35" s="33"/>
      <c r="BW35" s="34"/>
      <c r="BX35" s="33"/>
      <c r="BY35" s="34"/>
      <c r="BZ35" s="33"/>
      <c r="CA35" s="34"/>
      <c r="CB35" s="33"/>
      <c r="CC35" s="34"/>
      <c r="CD35" s="33"/>
      <c r="CE35" s="34"/>
      <c r="CF35" s="33"/>
      <c r="CG35" s="34"/>
      <c r="CH35" s="33"/>
      <c r="CI35" s="34"/>
      <c r="CJ35" s="33"/>
      <c r="CK35" s="34"/>
      <c r="CL35" s="33"/>
      <c r="CM35" s="34"/>
      <c r="CN35" s="33"/>
      <c r="CO35" s="34"/>
      <c r="CP35" s="33"/>
      <c r="CQ35" s="34"/>
      <c r="CR35" s="33"/>
      <c r="CS35" s="34"/>
      <c r="CT35" s="33"/>
      <c r="CU35" s="34"/>
      <c r="CV35" s="33"/>
      <c r="CW35" s="34"/>
      <c r="CX35" s="33"/>
      <c r="CY35" s="36"/>
      <c r="CZ35" s="33"/>
      <c r="DA35" s="34"/>
      <c r="DB35" s="33"/>
      <c r="DC35" s="34"/>
      <c r="DD35" s="33"/>
      <c r="DE35" s="34"/>
      <c r="DF35" s="33"/>
      <c r="DG35" s="34"/>
      <c r="DH35" s="33"/>
      <c r="DI35" s="34"/>
      <c r="DJ35" s="33"/>
      <c r="DK35" s="36"/>
      <c r="DL35" s="33"/>
      <c r="DM35" s="34"/>
      <c r="DN35" s="33"/>
      <c r="DO35" s="34"/>
      <c r="DP35" s="33"/>
      <c r="DQ35" s="34"/>
      <c r="DR35" s="33"/>
      <c r="DS35" s="34"/>
      <c r="DT35" s="33"/>
      <c r="DU35" s="37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8"/>
      <c r="EG35" s="36"/>
      <c r="EH35" s="36"/>
      <c r="EI35" s="36"/>
      <c r="EJ35" s="36"/>
      <c r="EK35" s="36"/>
      <c r="EL35" s="36"/>
      <c r="EM35" s="36"/>
      <c r="EN35" s="36"/>
      <c r="EO35" s="37"/>
    </row>
    <row r="36" spans="1:145" ht="15.9" customHeight="1" x14ac:dyDescent="0.25">
      <c r="A36" s="20"/>
      <c r="B36" s="67"/>
      <c r="C36" s="67"/>
      <c r="D36" s="22"/>
      <c r="E36" s="21">
        <v>32</v>
      </c>
      <c r="F36" s="22"/>
      <c r="G36" s="23"/>
      <c r="H36" s="81">
        <f t="shared" si="19"/>
        <v>0</v>
      </c>
      <c r="I36" s="82">
        <f t="shared" si="20"/>
        <v>0</v>
      </c>
      <c r="J36" s="25">
        <f t="shared" si="21"/>
        <v>0</v>
      </c>
      <c r="K36" s="26">
        <f t="shared" si="21"/>
        <v>0</v>
      </c>
      <c r="L36" s="27">
        <f t="shared" si="1"/>
        <v>0</v>
      </c>
      <c r="M36" s="24">
        <f t="shared" si="2"/>
        <v>0</v>
      </c>
      <c r="N36" s="27">
        <f t="shared" si="3"/>
        <v>0</v>
      </c>
      <c r="O36" s="24">
        <f t="shared" si="4"/>
        <v>0</v>
      </c>
      <c r="P36" s="27">
        <f t="shared" si="5"/>
        <v>0</v>
      </c>
      <c r="Q36" s="24">
        <f t="shared" si="6"/>
        <v>0</v>
      </c>
      <c r="R36" s="27">
        <f t="shared" si="7"/>
        <v>0</v>
      </c>
      <c r="S36" s="24">
        <f t="shared" si="8"/>
        <v>0</v>
      </c>
      <c r="T36" s="27">
        <f t="shared" si="9"/>
        <v>0</v>
      </c>
      <c r="U36" s="24">
        <f t="shared" si="10"/>
        <v>0</v>
      </c>
      <c r="V36" s="24">
        <f t="shared" si="11"/>
        <v>0</v>
      </c>
      <c r="W36" s="24">
        <f t="shared" si="12"/>
        <v>0</v>
      </c>
      <c r="X36" s="24">
        <f t="shared" si="13"/>
        <v>0</v>
      </c>
      <c r="Y36" s="24">
        <f t="shared" si="14"/>
        <v>0</v>
      </c>
      <c r="Z36" s="24">
        <f t="shared" si="15"/>
        <v>0</v>
      </c>
      <c r="AA36" s="24">
        <f t="shared" si="16"/>
        <v>0</v>
      </c>
      <c r="AB36" s="27">
        <f t="shared" si="17"/>
        <v>0</v>
      </c>
      <c r="AC36" s="24">
        <f t="shared" si="18"/>
        <v>0</v>
      </c>
      <c r="AD36" s="27"/>
      <c r="AE36" s="24"/>
      <c r="AF36" s="27"/>
      <c r="AG36" s="24"/>
      <c r="AH36" s="27"/>
      <c r="AI36" s="24"/>
      <c r="AJ36" s="27"/>
      <c r="AK36" s="24"/>
      <c r="AL36" s="27"/>
      <c r="AM36" s="24"/>
      <c r="AN36" s="27"/>
      <c r="AO36" s="24"/>
      <c r="AP36" s="27"/>
      <c r="AQ36" s="24"/>
      <c r="AR36" s="27"/>
      <c r="AS36" s="24"/>
      <c r="AT36" s="27"/>
      <c r="AU36" s="24"/>
      <c r="AV36" s="27"/>
      <c r="AW36" s="28"/>
      <c r="AX36" s="29"/>
      <c r="AY36" s="30"/>
      <c r="AZ36" s="31"/>
      <c r="BA36" s="32"/>
      <c r="BB36" s="33"/>
      <c r="BC36" s="34"/>
      <c r="BD36" s="35"/>
      <c r="BE36" s="34"/>
      <c r="BF36" s="33"/>
      <c r="BG36" s="34"/>
      <c r="BH36" s="33"/>
      <c r="BI36" s="34"/>
      <c r="BJ36" s="33"/>
      <c r="BK36" s="34"/>
      <c r="BL36" s="33"/>
      <c r="BM36" s="34"/>
      <c r="BN36" s="33"/>
      <c r="BO36" s="34"/>
      <c r="BP36" s="33"/>
      <c r="BQ36" s="34"/>
      <c r="BR36" s="33"/>
      <c r="BS36" s="34"/>
      <c r="BT36" s="33"/>
      <c r="BU36" s="34"/>
      <c r="BV36" s="33"/>
      <c r="BW36" s="34"/>
      <c r="BX36" s="33"/>
      <c r="BY36" s="34"/>
      <c r="BZ36" s="33"/>
      <c r="CA36" s="34"/>
      <c r="CB36" s="33"/>
      <c r="CC36" s="34"/>
      <c r="CD36" s="33"/>
      <c r="CE36" s="34"/>
      <c r="CF36" s="33"/>
      <c r="CG36" s="34"/>
      <c r="CH36" s="33"/>
      <c r="CI36" s="34"/>
      <c r="CJ36" s="33"/>
      <c r="CK36" s="34"/>
      <c r="CL36" s="33"/>
      <c r="CM36" s="34"/>
      <c r="CN36" s="33"/>
      <c r="CO36" s="34"/>
      <c r="CP36" s="33"/>
      <c r="CQ36" s="34"/>
      <c r="CR36" s="33"/>
      <c r="CS36" s="34"/>
      <c r="CT36" s="33"/>
      <c r="CU36" s="34"/>
      <c r="CV36" s="33"/>
      <c r="CW36" s="34"/>
      <c r="CX36" s="33"/>
      <c r="CY36" s="36"/>
      <c r="CZ36" s="33"/>
      <c r="DA36" s="34"/>
      <c r="DB36" s="33"/>
      <c r="DC36" s="34"/>
      <c r="DD36" s="33"/>
      <c r="DE36" s="34"/>
      <c r="DF36" s="33"/>
      <c r="DG36" s="34"/>
      <c r="DH36" s="33"/>
      <c r="DI36" s="34"/>
      <c r="DJ36" s="33"/>
      <c r="DK36" s="36"/>
      <c r="DL36" s="33"/>
      <c r="DM36" s="34"/>
      <c r="DN36" s="33"/>
      <c r="DO36" s="34"/>
      <c r="DP36" s="33"/>
      <c r="DQ36" s="34"/>
      <c r="DR36" s="33"/>
      <c r="DS36" s="34"/>
      <c r="DT36" s="33"/>
      <c r="DU36" s="37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8"/>
      <c r="EG36" s="36"/>
      <c r="EH36" s="36"/>
      <c r="EI36" s="36"/>
      <c r="EJ36" s="36"/>
      <c r="EK36" s="36"/>
      <c r="EL36" s="36"/>
      <c r="EM36" s="36"/>
      <c r="EN36" s="36"/>
      <c r="EO36" s="37"/>
    </row>
    <row r="37" spans="1:145" ht="15.9" customHeight="1" x14ac:dyDescent="0.25">
      <c r="A37" s="20"/>
      <c r="B37" s="67"/>
      <c r="C37" s="67"/>
      <c r="D37" s="22"/>
      <c r="E37" s="21">
        <v>33</v>
      </c>
      <c r="F37" s="22"/>
      <c r="G37" s="23"/>
      <c r="H37" s="81">
        <f t="shared" si="19"/>
        <v>0</v>
      </c>
      <c r="I37" s="82">
        <f t="shared" si="20"/>
        <v>0</v>
      </c>
      <c r="J37" s="25">
        <f t="shared" si="21"/>
        <v>0</v>
      </c>
      <c r="K37" s="26">
        <f t="shared" si="21"/>
        <v>0</v>
      </c>
      <c r="L37" s="27">
        <f t="shared" si="1"/>
        <v>0</v>
      </c>
      <c r="M37" s="24">
        <f t="shared" si="2"/>
        <v>0</v>
      </c>
      <c r="N37" s="27">
        <f t="shared" si="3"/>
        <v>0</v>
      </c>
      <c r="O37" s="24">
        <f t="shared" si="4"/>
        <v>0</v>
      </c>
      <c r="P37" s="27">
        <f t="shared" si="5"/>
        <v>0</v>
      </c>
      <c r="Q37" s="24">
        <f t="shared" si="6"/>
        <v>0</v>
      </c>
      <c r="R37" s="27">
        <f t="shared" si="7"/>
        <v>0</v>
      </c>
      <c r="S37" s="24">
        <f t="shared" si="8"/>
        <v>0</v>
      </c>
      <c r="T37" s="27">
        <f t="shared" si="9"/>
        <v>0</v>
      </c>
      <c r="U37" s="24">
        <f t="shared" si="10"/>
        <v>0</v>
      </c>
      <c r="V37" s="24">
        <f t="shared" si="11"/>
        <v>0</v>
      </c>
      <c r="W37" s="24">
        <f t="shared" si="12"/>
        <v>0</v>
      </c>
      <c r="X37" s="24">
        <f t="shared" si="13"/>
        <v>0</v>
      </c>
      <c r="Y37" s="24">
        <f t="shared" si="14"/>
        <v>0</v>
      </c>
      <c r="Z37" s="24">
        <f t="shared" si="15"/>
        <v>0</v>
      </c>
      <c r="AA37" s="24">
        <f t="shared" si="16"/>
        <v>0</v>
      </c>
      <c r="AB37" s="27">
        <f t="shared" si="17"/>
        <v>0</v>
      </c>
      <c r="AC37" s="24">
        <f t="shared" si="18"/>
        <v>0</v>
      </c>
      <c r="AD37" s="27"/>
      <c r="AE37" s="24"/>
      <c r="AF37" s="27"/>
      <c r="AG37" s="24"/>
      <c r="AH37" s="27"/>
      <c r="AI37" s="24"/>
      <c r="AJ37" s="27"/>
      <c r="AK37" s="24"/>
      <c r="AL37" s="27"/>
      <c r="AM37" s="24"/>
      <c r="AN37" s="27"/>
      <c r="AO37" s="24"/>
      <c r="AP37" s="27"/>
      <c r="AQ37" s="24"/>
      <c r="AR37" s="27"/>
      <c r="AS37" s="24"/>
      <c r="AT37" s="27"/>
      <c r="AU37" s="24"/>
      <c r="AV37" s="27"/>
      <c r="AW37" s="28"/>
      <c r="AX37" s="29"/>
      <c r="AY37" s="30"/>
      <c r="AZ37" s="31"/>
      <c r="BA37" s="32"/>
      <c r="BB37" s="33"/>
      <c r="BC37" s="34"/>
      <c r="BD37" s="35"/>
      <c r="BE37" s="34"/>
      <c r="BF37" s="33"/>
      <c r="BG37" s="34"/>
      <c r="BH37" s="33"/>
      <c r="BI37" s="34"/>
      <c r="BJ37" s="33"/>
      <c r="BK37" s="34"/>
      <c r="BL37" s="33"/>
      <c r="BM37" s="34"/>
      <c r="BN37" s="33"/>
      <c r="BO37" s="34"/>
      <c r="BP37" s="33"/>
      <c r="BQ37" s="34"/>
      <c r="BR37" s="33"/>
      <c r="BS37" s="34"/>
      <c r="BT37" s="33"/>
      <c r="BU37" s="34"/>
      <c r="BV37" s="33"/>
      <c r="BW37" s="34"/>
      <c r="BX37" s="33"/>
      <c r="BY37" s="34"/>
      <c r="BZ37" s="33"/>
      <c r="CA37" s="34"/>
      <c r="CB37" s="33"/>
      <c r="CC37" s="34"/>
      <c r="CD37" s="33"/>
      <c r="CE37" s="34"/>
      <c r="CF37" s="33"/>
      <c r="CG37" s="34"/>
      <c r="CH37" s="33"/>
      <c r="CI37" s="34"/>
      <c r="CJ37" s="33"/>
      <c r="CK37" s="34"/>
      <c r="CL37" s="33"/>
      <c r="CM37" s="34"/>
      <c r="CN37" s="33"/>
      <c r="CO37" s="34"/>
      <c r="CP37" s="33"/>
      <c r="CQ37" s="34"/>
      <c r="CR37" s="33"/>
      <c r="CS37" s="34"/>
      <c r="CT37" s="33"/>
      <c r="CU37" s="34"/>
      <c r="CV37" s="33"/>
      <c r="CW37" s="34"/>
      <c r="CX37" s="33"/>
      <c r="CY37" s="36"/>
      <c r="CZ37" s="33"/>
      <c r="DA37" s="34"/>
      <c r="DB37" s="33"/>
      <c r="DC37" s="34"/>
      <c r="DD37" s="33"/>
      <c r="DE37" s="34"/>
      <c r="DF37" s="33"/>
      <c r="DG37" s="34"/>
      <c r="DH37" s="33"/>
      <c r="DI37" s="34"/>
      <c r="DJ37" s="33"/>
      <c r="DK37" s="36"/>
      <c r="DL37" s="33"/>
      <c r="DM37" s="34"/>
      <c r="DN37" s="33"/>
      <c r="DO37" s="34"/>
      <c r="DP37" s="33"/>
      <c r="DQ37" s="34"/>
      <c r="DR37" s="33"/>
      <c r="DS37" s="34"/>
      <c r="DT37" s="33"/>
      <c r="DU37" s="37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8"/>
      <c r="EG37" s="36"/>
      <c r="EH37" s="36"/>
      <c r="EI37" s="36"/>
      <c r="EJ37" s="36"/>
      <c r="EK37" s="36"/>
      <c r="EL37" s="36"/>
      <c r="EM37" s="36"/>
      <c r="EN37" s="36"/>
      <c r="EO37" s="37"/>
    </row>
    <row r="38" spans="1:145" ht="15.9" customHeight="1" x14ac:dyDescent="0.25">
      <c r="A38" s="20"/>
      <c r="B38" s="67"/>
      <c r="C38" s="67"/>
      <c r="D38" s="22"/>
      <c r="E38" s="21">
        <v>34</v>
      </c>
      <c r="F38" s="22"/>
      <c r="G38" s="23"/>
      <c r="H38" s="81">
        <f t="shared" si="19"/>
        <v>0</v>
      </c>
      <c r="I38" s="82">
        <f t="shared" si="20"/>
        <v>0</v>
      </c>
      <c r="J38" s="25">
        <f t="shared" si="21"/>
        <v>0</v>
      </c>
      <c r="K38" s="26">
        <f t="shared" si="21"/>
        <v>0</v>
      </c>
      <c r="L38" s="27">
        <f t="shared" si="1"/>
        <v>0</v>
      </c>
      <c r="M38" s="24">
        <f t="shared" si="2"/>
        <v>0</v>
      </c>
      <c r="N38" s="27">
        <f t="shared" si="3"/>
        <v>0</v>
      </c>
      <c r="O38" s="24">
        <f t="shared" si="4"/>
        <v>0</v>
      </c>
      <c r="P38" s="27">
        <f t="shared" si="5"/>
        <v>0</v>
      </c>
      <c r="Q38" s="24">
        <f t="shared" si="6"/>
        <v>0</v>
      </c>
      <c r="R38" s="27">
        <f t="shared" si="7"/>
        <v>0</v>
      </c>
      <c r="S38" s="24">
        <f t="shared" si="8"/>
        <v>0</v>
      </c>
      <c r="T38" s="27">
        <f t="shared" si="9"/>
        <v>0</v>
      </c>
      <c r="U38" s="24">
        <f t="shared" si="10"/>
        <v>0</v>
      </c>
      <c r="V38" s="24">
        <f t="shared" si="11"/>
        <v>0</v>
      </c>
      <c r="W38" s="24">
        <f t="shared" si="12"/>
        <v>0</v>
      </c>
      <c r="X38" s="24">
        <f t="shared" si="13"/>
        <v>0</v>
      </c>
      <c r="Y38" s="24">
        <f t="shared" si="14"/>
        <v>0</v>
      </c>
      <c r="Z38" s="24">
        <f t="shared" si="15"/>
        <v>0</v>
      </c>
      <c r="AA38" s="24">
        <f t="shared" si="16"/>
        <v>0</v>
      </c>
      <c r="AB38" s="27">
        <f t="shared" si="17"/>
        <v>0</v>
      </c>
      <c r="AC38" s="24">
        <f t="shared" si="18"/>
        <v>0</v>
      </c>
      <c r="AD38" s="27"/>
      <c r="AE38" s="24"/>
      <c r="AF38" s="27"/>
      <c r="AG38" s="24"/>
      <c r="AH38" s="27"/>
      <c r="AI38" s="24"/>
      <c r="AJ38" s="27"/>
      <c r="AK38" s="24"/>
      <c r="AL38" s="27"/>
      <c r="AM38" s="24"/>
      <c r="AN38" s="27"/>
      <c r="AO38" s="24"/>
      <c r="AP38" s="27"/>
      <c r="AQ38" s="24"/>
      <c r="AR38" s="27"/>
      <c r="AS38" s="24"/>
      <c r="AT38" s="27"/>
      <c r="AU38" s="24"/>
      <c r="AV38" s="27"/>
      <c r="AW38" s="28"/>
      <c r="AX38" s="29"/>
      <c r="AY38" s="30"/>
      <c r="AZ38" s="31"/>
      <c r="BA38" s="32"/>
      <c r="BB38" s="33"/>
      <c r="BC38" s="34"/>
      <c r="BD38" s="35"/>
      <c r="BE38" s="34"/>
      <c r="BF38" s="33"/>
      <c r="BG38" s="34"/>
      <c r="BH38" s="33"/>
      <c r="BI38" s="34"/>
      <c r="BJ38" s="33"/>
      <c r="BK38" s="34"/>
      <c r="BL38" s="33"/>
      <c r="BM38" s="34"/>
      <c r="BN38" s="33"/>
      <c r="BO38" s="34"/>
      <c r="BP38" s="33"/>
      <c r="BQ38" s="34"/>
      <c r="BR38" s="33"/>
      <c r="BS38" s="34"/>
      <c r="BT38" s="33"/>
      <c r="BU38" s="34"/>
      <c r="BV38" s="33"/>
      <c r="BW38" s="34"/>
      <c r="BX38" s="33"/>
      <c r="BY38" s="34"/>
      <c r="BZ38" s="33"/>
      <c r="CA38" s="34"/>
      <c r="CB38" s="33"/>
      <c r="CC38" s="34"/>
      <c r="CD38" s="33"/>
      <c r="CE38" s="34"/>
      <c r="CF38" s="33"/>
      <c r="CG38" s="34"/>
      <c r="CH38" s="33"/>
      <c r="CI38" s="34"/>
      <c r="CJ38" s="33"/>
      <c r="CK38" s="34"/>
      <c r="CL38" s="33"/>
      <c r="CM38" s="34"/>
      <c r="CN38" s="33"/>
      <c r="CO38" s="34"/>
      <c r="CP38" s="33"/>
      <c r="CQ38" s="34"/>
      <c r="CR38" s="33"/>
      <c r="CS38" s="34"/>
      <c r="CT38" s="33"/>
      <c r="CU38" s="34"/>
      <c r="CV38" s="33"/>
      <c r="CW38" s="34"/>
      <c r="CX38" s="33"/>
      <c r="CY38" s="36"/>
      <c r="CZ38" s="33"/>
      <c r="DA38" s="34"/>
      <c r="DB38" s="33"/>
      <c r="DC38" s="34"/>
      <c r="DD38" s="33"/>
      <c r="DE38" s="34"/>
      <c r="DF38" s="33"/>
      <c r="DG38" s="34"/>
      <c r="DH38" s="33"/>
      <c r="DI38" s="34"/>
      <c r="DJ38" s="33"/>
      <c r="DK38" s="36"/>
      <c r="DL38" s="33"/>
      <c r="DM38" s="34"/>
      <c r="DN38" s="33"/>
      <c r="DO38" s="34"/>
      <c r="DP38" s="33"/>
      <c r="DQ38" s="34"/>
      <c r="DR38" s="33"/>
      <c r="DS38" s="34"/>
      <c r="DT38" s="33"/>
      <c r="DU38" s="37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8"/>
      <c r="EG38" s="36"/>
      <c r="EH38" s="36"/>
      <c r="EI38" s="36"/>
      <c r="EJ38" s="36"/>
      <c r="EK38" s="36"/>
      <c r="EL38" s="36"/>
      <c r="EM38" s="36"/>
      <c r="EN38" s="36"/>
      <c r="EO38" s="37"/>
    </row>
    <row r="39" spans="1:145" ht="15.9" customHeight="1" x14ac:dyDescent="0.25">
      <c r="A39" s="20"/>
      <c r="B39" s="67"/>
      <c r="C39" s="67"/>
      <c r="D39" s="22"/>
      <c r="E39" s="21">
        <v>35</v>
      </c>
      <c r="F39" s="22"/>
      <c r="G39" s="23"/>
      <c r="H39" s="81">
        <f t="shared" si="19"/>
        <v>0</v>
      </c>
      <c r="I39" s="82">
        <f t="shared" si="20"/>
        <v>0</v>
      </c>
      <c r="J39" s="25">
        <f t="shared" si="21"/>
        <v>0</v>
      </c>
      <c r="K39" s="26">
        <f t="shared" si="21"/>
        <v>0</v>
      </c>
      <c r="L39" s="27">
        <f t="shared" si="1"/>
        <v>0</v>
      </c>
      <c r="M39" s="24">
        <f t="shared" si="2"/>
        <v>0</v>
      </c>
      <c r="N39" s="27">
        <f t="shared" si="3"/>
        <v>0</v>
      </c>
      <c r="O39" s="24">
        <f t="shared" si="4"/>
        <v>0</v>
      </c>
      <c r="P39" s="27">
        <f t="shared" si="5"/>
        <v>0</v>
      </c>
      <c r="Q39" s="24">
        <f t="shared" si="6"/>
        <v>0</v>
      </c>
      <c r="R39" s="27">
        <f t="shared" si="7"/>
        <v>0</v>
      </c>
      <c r="S39" s="24">
        <f t="shared" si="8"/>
        <v>0</v>
      </c>
      <c r="T39" s="27">
        <f t="shared" si="9"/>
        <v>0</v>
      </c>
      <c r="U39" s="24">
        <f t="shared" si="10"/>
        <v>0</v>
      </c>
      <c r="V39" s="24">
        <f t="shared" si="11"/>
        <v>0</v>
      </c>
      <c r="W39" s="24">
        <f t="shared" si="12"/>
        <v>0</v>
      </c>
      <c r="X39" s="24">
        <f t="shared" si="13"/>
        <v>0</v>
      </c>
      <c r="Y39" s="24">
        <f t="shared" si="14"/>
        <v>0</v>
      </c>
      <c r="Z39" s="24">
        <f t="shared" si="15"/>
        <v>0</v>
      </c>
      <c r="AA39" s="24">
        <f t="shared" si="16"/>
        <v>0</v>
      </c>
      <c r="AB39" s="27">
        <f t="shared" si="17"/>
        <v>0</v>
      </c>
      <c r="AC39" s="24">
        <f t="shared" si="18"/>
        <v>0</v>
      </c>
      <c r="AD39" s="27"/>
      <c r="AE39" s="24"/>
      <c r="AF39" s="27"/>
      <c r="AG39" s="24"/>
      <c r="AH39" s="27"/>
      <c r="AI39" s="24"/>
      <c r="AJ39" s="27"/>
      <c r="AK39" s="24"/>
      <c r="AL39" s="27"/>
      <c r="AM39" s="24"/>
      <c r="AN39" s="27"/>
      <c r="AO39" s="24"/>
      <c r="AP39" s="27"/>
      <c r="AQ39" s="24"/>
      <c r="AR39" s="27"/>
      <c r="AS39" s="24"/>
      <c r="AT39" s="27"/>
      <c r="AU39" s="24"/>
      <c r="AV39" s="27"/>
      <c r="AW39" s="28"/>
      <c r="AX39" s="29"/>
      <c r="AY39" s="30"/>
      <c r="AZ39" s="31"/>
      <c r="BA39" s="32"/>
      <c r="BB39" s="33"/>
      <c r="BC39" s="34"/>
      <c r="BD39" s="35"/>
      <c r="BE39" s="34"/>
      <c r="BF39" s="33"/>
      <c r="BG39" s="34"/>
      <c r="BH39" s="33"/>
      <c r="BI39" s="34"/>
      <c r="BJ39" s="33"/>
      <c r="BK39" s="34"/>
      <c r="BL39" s="33"/>
      <c r="BM39" s="34"/>
      <c r="BN39" s="33"/>
      <c r="BO39" s="34"/>
      <c r="BP39" s="33"/>
      <c r="BQ39" s="34"/>
      <c r="BR39" s="33"/>
      <c r="BS39" s="34"/>
      <c r="BT39" s="33"/>
      <c r="BU39" s="34"/>
      <c r="BV39" s="33"/>
      <c r="BW39" s="34"/>
      <c r="BX39" s="33"/>
      <c r="BY39" s="34"/>
      <c r="BZ39" s="33"/>
      <c r="CA39" s="34"/>
      <c r="CB39" s="33"/>
      <c r="CC39" s="34"/>
      <c r="CD39" s="33"/>
      <c r="CE39" s="34"/>
      <c r="CF39" s="33"/>
      <c r="CG39" s="34"/>
      <c r="CH39" s="33"/>
      <c r="CI39" s="34"/>
      <c r="CJ39" s="33"/>
      <c r="CK39" s="34"/>
      <c r="CL39" s="33"/>
      <c r="CM39" s="34"/>
      <c r="CN39" s="33"/>
      <c r="CO39" s="34"/>
      <c r="CP39" s="33"/>
      <c r="CQ39" s="34"/>
      <c r="CR39" s="33"/>
      <c r="CS39" s="34"/>
      <c r="CT39" s="33"/>
      <c r="CU39" s="34"/>
      <c r="CV39" s="33"/>
      <c r="CW39" s="34"/>
      <c r="CX39" s="33"/>
      <c r="CY39" s="36"/>
      <c r="CZ39" s="33"/>
      <c r="DA39" s="34"/>
      <c r="DB39" s="33"/>
      <c r="DC39" s="34"/>
      <c r="DD39" s="33"/>
      <c r="DE39" s="34"/>
      <c r="DF39" s="33"/>
      <c r="DG39" s="34"/>
      <c r="DH39" s="33"/>
      <c r="DI39" s="34"/>
      <c r="DJ39" s="33"/>
      <c r="DK39" s="36"/>
      <c r="DL39" s="33"/>
      <c r="DM39" s="34"/>
      <c r="DN39" s="33"/>
      <c r="DO39" s="34"/>
      <c r="DP39" s="33"/>
      <c r="DQ39" s="34"/>
      <c r="DR39" s="33"/>
      <c r="DS39" s="34"/>
      <c r="DT39" s="33"/>
      <c r="DU39" s="37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8"/>
      <c r="EG39" s="36"/>
      <c r="EH39" s="36"/>
      <c r="EI39" s="36"/>
      <c r="EJ39" s="36"/>
      <c r="EK39" s="36"/>
      <c r="EL39" s="36"/>
      <c r="EM39" s="36"/>
      <c r="EN39" s="36"/>
      <c r="EO39" s="37"/>
    </row>
    <row r="40" spans="1:145" ht="15.9" customHeight="1" x14ac:dyDescent="0.25">
      <c r="A40" s="20"/>
      <c r="B40" s="67"/>
      <c r="C40" s="67"/>
      <c r="D40" s="22"/>
      <c r="E40" s="21">
        <v>36</v>
      </c>
      <c r="F40" s="22"/>
      <c r="G40" s="23"/>
      <c r="H40" s="81">
        <f t="shared" si="19"/>
        <v>0</v>
      </c>
      <c r="I40" s="82">
        <f t="shared" si="20"/>
        <v>0</v>
      </c>
      <c r="J40" s="25">
        <f t="shared" si="21"/>
        <v>0</v>
      </c>
      <c r="K40" s="26">
        <f t="shared" si="21"/>
        <v>0</v>
      </c>
      <c r="L40" s="27">
        <f t="shared" si="1"/>
        <v>0</v>
      </c>
      <c r="M40" s="24">
        <f t="shared" si="2"/>
        <v>0</v>
      </c>
      <c r="N40" s="27">
        <f t="shared" si="3"/>
        <v>0</v>
      </c>
      <c r="O40" s="24">
        <f t="shared" si="4"/>
        <v>0</v>
      </c>
      <c r="P40" s="27">
        <f t="shared" si="5"/>
        <v>0</v>
      </c>
      <c r="Q40" s="24">
        <f t="shared" si="6"/>
        <v>0</v>
      </c>
      <c r="R40" s="27">
        <f t="shared" si="7"/>
        <v>0</v>
      </c>
      <c r="S40" s="24">
        <f t="shared" si="8"/>
        <v>0</v>
      </c>
      <c r="T40" s="27">
        <f t="shared" si="9"/>
        <v>0</v>
      </c>
      <c r="U40" s="24">
        <f t="shared" si="10"/>
        <v>0</v>
      </c>
      <c r="V40" s="24">
        <f t="shared" si="11"/>
        <v>0</v>
      </c>
      <c r="W40" s="24">
        <f t="shared" si="12"/>
        <v>0</v>
      </c>
      <c r="X40" s="24">
        <f t="shared" si="13"/>
        <v>0</v>
      </c>
      <c r="Y40" s="24">
        <f t="shared" si="14"/>
        <v>0</v>
      </c>
      <c r="Z40" s="24">
        <f t="shared" si="15"/>
        <v>0</v>
      </c>
      <c r="AA40" s="24">
        <f t="shared" si="16"/>
        <v>0</v>
      </c>
      <c r="AB40" s="27">
        <f t="shared" si="17"/>
        <v>0</v>
      </c>
      <c r="AC40" s="24">
        <f t="shared" si="18"/>
        <v>0</v>
      </c>
      <c r="AD40" s="27"/>
      <c r="AE40" s="24"/>
      <c r="AF40" s="27"/>
      <c r="AG40" s="24"/>
      <c r="AH40" s="27"/>
      <c r="AI40" s="24"/>
      <c r="AJ40" s="27"/>
      <c r="AK40" s="24"/>
      <c r="AL40" s="27"/>
      <c r="AM40" s="24"/>
      <c r="AN40" s="27"/>
      <c r="AO40" s="24"/>
      <c r="AP40" s="27"/>
      <c r="AQ40" s="24"/>
      <c r="AR40" s="27"/>
      <c r="AS40" s="24"/>
      <c r="AT40" s="27"/>
      <c r="AU40" s="24"/>
      <c r="AV40" s="27"/>
      <c r="AW40" s="28"/>
      <c r="AX40" s="29"/>
      <c r="AY40" s="30"/>
      <c r="AZ40" s="31"/>
      <c r="BA40" s="32"/>
      <c r="BB40" s="33"/>
      <c r="BC40" s="34"/>
      <c r="BD40" s="35"/>
      <c r="BE40" s="34"/>
      <c r="BF40" s="33"/>
      <c r="BG40" s="34"/>
      <c r="BH40" s="33"/>
      <c r="BI40" s="34"/>
      <c r="BJ40" s="33"/>
      <c r="BK40" s="34"/>
      <c r="BL40" s="33"/>
      <c r="BM40" s="34"/>
      <c r="BN40" s="33"/>
      <c r="BO40" s="34"/>
      <c r="BP40" s="33"/>
      <c r="BQ40" s="34"/>
      <c r="BR40" s="33"/>
      <c r="BS40" s="34"/>
      <c r="BT40" s="33"/>
      <c r="BU40" s="34"/>
      <c r="BV40" s="33"/>
      <c r="BW40" s="34"/>
      <c r="BX40" s="33"/>
      <c r="BY40" s="34"/>
      <c r="BZ40" s="33"/>
      <c r="CA40" s="34"/>
      <c r="CB40" s="33"/>
      <c r="CC40" s="34"/>
      <c r="CD40" s="33"/>
      <c r="CE40" s="34"/>
      <c r="CF40" s="33"/>
      <c r="CG40" s="34"/>
      <c r="CH40" s="33"/>
      <c r="CI40" s="34"/>
      <c r="CJ40" s="33"/>
      <c r="CK40" s="34"/>
      <c r="CL40" s="33"/>
      <c r="CM40" s="34"/>
      <c r="CN40" s="33"/>
      <c r="CO40" s="34"/>
      <c r="CP40" s="33"/>
      <c r="CQ40" s="34"/>
      <c r="CR40" s="33"/>
      <c r="CS40" s="34"/>
      <c r="CT40" s="33"/>
      <c r="CU40" s="34"/>
      <c r="CV40" s="33"/>
      <c r="CW40" s="34"/>
      <c r="CX40" s="33"/>
      <c r="CY40" s="36"/>
      <c r="CZ40" s="33"/>
      <c r="DA40" s="34"/>
      <c r="DB40" s="33"/>
      <c r="DC40" s="34"/>
      <c r="DD40" s="33"/>
      <c r="DE40" s="34"/>
      <c r="DF40" s="33"/>
      <c r="DG40" s="34"/>
      <c r="DH40" s="33"/>
      <c r="DI40" s="34"/>
      <c r="DJ40" s="33"/>
      <c r="DK40" s="36"/>
      <c r="DL40" s="33"/>
      <c r="DM40" s="34"/>
      <c r="DN40" s="33"/>
      <c r="DO40" s="34"/>
      <c r="DP40" s="33"/>
      <c r="DQ40" s="34"/>
      <c r="DR40" s="33"/>
      <c r="DS40" s="34"/>
      <c r="DT40" s="33"/>
      <c r="DU40" s="37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8"/>
      <c r="EG40" s="36"/>
      <c r="EH40" s="36"/>
      <c r="EI40" s="36"/>
      <c r="EJ40" s="36"/>
      <c r="EK40" s="36"/>
      <c r="EL40" s="36"/>
      <c r="EM40" s="36"/>
      <c r="EN40" s="36"/>
      <c r="EO40" s="37"/>
    </row>
    <row r="41" spans="1:145" ht="15.9" customHeight="1" x14ac:dyDescent="0.25">
      <c r="A41" s="20"/>
      <c r="B41" s="67"/>
      <c r="C41" s="67"/>
      <c r="D41" s="22"/>
      <c r="E41" s="21">
        <v>37</v>
      </c>
      <c r="F41" s="22"/>
      <c r="G41" s="23"/>
      <c r="H41" s="81">
        <f t="shared" si="19"/>
        <v>0</v>
      </c>
      <c r="I41" s="82">
        <f t="shared" si="20"/>
        <v>0</v>
      </c>
      <c r="J41" s="25">
        <f t="shared" si="21"/>
        <v>0</v>
      </c>
      <c r="K41" s="26">
        <f t="shared" si="21"/>
        <v>0</v>
      </c>
      <c r="L41" s="27">
        <f t="shared" si="1"/>
        <v>0</v>
      </c>
      <c r="M41" s="24">
        <f t="shared" si="2"/>
        <v>0</v>
      </c>
      <c r="N41" s="27">
        <f t="shared" si="3"/>
        <v>0</v>
      </c>
      <c r="O41" s="24">
        <f t="shared" si="4"/>
        <v>0</v>
      </c>
      <c r="P41" s="27">
        <f t="shared" si="5"/>
        <v>0</v>
      </c>
      <c r="Q41" s="24">
        <f t="shared" si="6"/>
        <v>0</v>
      </c>
      <c r="R41" s="27">
        <f t="shared" si="7"/>
        <v>0</v>
      </c>
      <c r="S41" s="24">
        <f t="shared" si="8"/>
        <v>0</v>
      </c>
      <c r="T41" s="27">
        <f t="shared" si="9"/>
        <v>0</v>
      </c>
      <c r="U41" s="24">
        <f t="shared" si="10"/>
        <v>0</v>
      </c>
      <c r="V41" s="24">
        <f t="shared" si="11"/>
        <v>0</v>
      </c>
      <c r="W41" s="24">
        <f t="shared" si="12"/>
        <v>0</v>
      </c>
      <c r="X41" s="24">
        <f t="shared" si="13"/>
        <v>0</v>
      </c>
      <c r="Y41" s="24">
        <f t="shared" si="14"/>
        <v>0</v>
      </c>
      <c r="Z41" s="24">
        <f t="shared" si="15"/>
        <v>0</v>
      </c>
      <c r="AA41" s="24">
        <f t="shared" si="16"/>
        <v>0</v>
      </c>
      <c r="AB41" s="27">
        <f t="shared" si="17"/>
        <v>0</v>
      </c>
      <c r="AC41" s="24">
        <f t="shared" si="18"/>
        <v>0</v>
      </c>
      <c r="AD41" s="27"/>
      <c r="AE41" s="24"/>
      <c r="AF41" s="27"/>
      <c r="AG41" s="24"/>
      <c r="AH41" s="27"/>
      <c r="AI41" s="24"/>
      <c r="AJ41" s="27"/>
      <c r="AK41" s="24"/>
      <c r="AL41" s="27"/>
      <c r="AM41" s="24"/>
      <c r="AN41" s="27"/>
      <c r="AO41" s="24"/>
      <c r="AP41" s="27"/>
      <c r="AQ41" s="24"/>
      <c r="AR41" s="27"/>
      <c r="AS41" s="24"/>
      <c r="AT41" s="27"/>
      <c r="AU41" s="24"/>
      <c r="AV41" s="27"/>
      <c r="AW41" s="28"/>
      <c r="AX41" s="29"/>
      <c r="AY41" s="30"/>
      <c r="AZ41" s="31"/>
      <c r="BA41" s="32"/>
      <c r="BB41" s="33"/>
      <c r="BC41" s="34"/>
      <c r="BD41" s="35"/>
      <c r="BE41" s="34"/>
      <c r="BF41" s="33"/>
      <c r="BG41" s="34"/>
      <c r="BH41" s="33"/>
      <c r="BI41" s="34"/>
      <c r="BJ41" s="33"/>
      <c r="BK41" s="34"/>
      <c r="BL41" s="33"/>
      <c r="BM41" s="34"/>
      <c r="BN41" s="33"/>
      <c r="BO41" s="34"/>
      <c r="BP41" s="33"/>
      <c r="BQ41" s="34"/>
      <c r="BR41" s="33"/>
      <c r="BS41" s="34"/>
      <c r="BT41" s="33"/>
      <c r="BU41" s="34"/>
      <c r="BV41" s="33"/>
      <c r="BW41" s="34"/>
      <c r="BX41" s="33"/>
      <c r="BY41" s="34"/>
      <c r="BZ41" s="33"/>
      <c r="CA41" s="34"/>
      <c r="CB41" s="33"/>
      <c r="CC41" s="34"/>
      <c r="CD41" s="33"/>
      <c r="CE41" s="34"/>
      <c r="CF41" s="33"/>
      <c r="CG41" s="34"/>
      <c r="CH41" s="33"/>
      <c r="CI41" s="34"/>
      <c r="CJ41" s="33"/>
      <c r="CK41" s="34"/>
      <c r="CL41" s="33"/>
      <c r="CM41" s="34"/>
      <c r="CN41" s="33"/>
      <c r="CO41" s="34"/>
      <c r="CP41" s="33"/>
      <c r="CQ41" s="34"/>
      <c r="CR41" s="33"/>
      <c r="CS41" s="34"/>
      <c r="CT41" s="33"/>
      <c r="CU41" s="34"/>
      <c r="CV41" s="33"/>
      <c r="CW41" s="34"/>
      <c r="CX41" s="33"/>
      <c r="CY41" s="36"/>
      <c r="CZ41" s="33"/>
      <c r="DA41" s="34"/>
      <c r="DB41" s="33"/>
      <c r="DC41" s="34"/>
      <c r="DD41" s="33"/>
      <c r="DE41" s="34"/>
      <c r="DF41" s="33"/>
      <c r="DG41" s="34"/>
      <c r="DH41" s="33"/>
      <c r="DI41" s="34"/>
      <c r="DJ41" s="33"/>
      <c r="DK41" s="36"/>
      <c r="DL41" s="33"/>
      <c r="DM41" s="34"/>
      <c r="DN41" s="33"/>
      <c r="DO41" s="34"/>
      <c r="DP41" s="33"/>
      <c r="DQ41" s="34"/>
      <c r="DR41" s="33"/>
      <c r="DS41" s="34"/>
      <c r="DT41" s="33"/>
      <c r="DU41" s="37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8"/>
      <c r="EG41" s="36"/>
      <c r="EH41" s="36"/>
      <c r="EI41" s="36"/>
      <c r="EJ41" s="36"/>
      <c r="EK41" s="36"/>
      <c r="EL41" s="36"/>
      <c r="EM41" s="36"/>
      <c r="EN41" s="36"/>
      <c r="EO41" s="37"/>
    </row>
    <row r="42" spans="1:145" ht="15.9" customHeight="1" x14ac:dyDescent="0.25">
      <c r="A42" s="20"/>
      <c r="B42" s="67"/>
      <c r="C42" s="67"/>
      <c r="D42" s="22"/>
      <c r="E42" s="21">
        <v>38</v>
      </c>
      <c r="F42" s="22"/>
      <c r="G42" s="23"/>
      <c r="H42" s="81">
        <f t="shared" si="19"/>
        <v>0</v>
      </c>
      <c r="I42" s="82">
        <f t="shared" si="20"/>
        <v>0</v>
      </c>
      <c r="J42" s="25">
        <f t="shared" si="21"/>
        <v>0</v>
      </c>
      <c r="K42" s="26">
        <f t="shared" si="21"/>
        <v>0</v>
      </c>
      <c r="L42" s="27">
        <f t="shared" si="1"/>
        <v>0</v>
      </c>
      <c r="M42" s="24">
        <f t="shared" si="2"/>
        <v>0</v>
      </c>
      <c r="N42" s="27">
        <f t="shared" si="3"/>
        <v>0</v>
      </c>
      <c r="O42" s="24">
        <f t="shared" si="4"/>
        <v>0</v>
      </c>
      <c r="P42" s="27">
        <f t="shared" si="5"/>
        <v>0</v>
      </c>
      <c r="Q42" s="24">
        <f t="shared" si="6"/>
        <v>0</v>
      </c>
      <c r="R42" s="27">
        <f t="shared" si="7"/>
        <v>0</v>
      </c>
      <c r="S42" s="24">
        <f t="shared" si="8"/>
        <v>0</v>
      </c>
      <c r="T42" s="27">
        <f t="shared" si="9"/>
        <v>0</v>
      </c>
      <c r="U42" s="24">
        <f t="shared" si="10"/>
        <v>0</v>
      </c>
      <c r="V42" s="24">
        <f t="shared" si="11"/>
        <v>0</v>
      </c>
      <c r="W42" s="24">
        <f t="shared" si="12"/>
        <v>0</v>
      </c>
      <c r="X42" s="24">
        <f t="shared" si="13"/>
        <v>0</v>
      </c>
      <c r="Y42" s="24">
        <f t="shared" si="14"/>
        <v>0</v>
      </c>
      <c r="Z42" s="24">
        <f t="shared" si="15"/>
        <v>0</v>
      </c>
      <c r="AA42" s="24">
        <f t="shared" si="16"/>
        <v>0</v>
      </c>
      <c r="AB42" s="27">
        <f t="shared" si="17"/>
        <v>0</v>
      </c>
      <c r="AC42" s="24">
        <f t="shared" si="18"/>
        <v>0</v>
      </c>
      <c r="AD42" s="27"/>
      <c r="AE42" s="24"/>
      <c r="AF42" s="27"/>
      <c r="AG42" s="24"/>
      <c r="AH42" s="27"/>
      <c r="AI42" s="24"/>
      <c r="AJ42" s="27"/>
      <c r="AK42" s="24"/>
      <c r="AL42" s="27"/>
      <c r="AM42" s="24"/>
      <c r="AN42" s="27"/>
      <c r="AO42" s="24"/>
      <c r="AP42" s="27"/>
      <c r="AQ42" s="24"/>
      <c r="AR42" s="27"/>
      <c r="AS42" s="24"/>
      <c r="AT42" s="27"/>
      <c r="AU42" s="24"/>
      <c r="AV42" s="27"/>
      <c r="AW42" s="28"/>
      <c r="AX42" s="29"/>
      <c r="AY42" s="30"/>
      <c r="AZ42" s="31"/>
      <c r="BA42" s="32"/>
      <c r="BB42" s="33"/>
      <c r="BC42" s="34"/>
      <c r="BD42" s="35"/>
      <c r="BE42" s="34"/>
      <c r="BF42" s="33"/>
      <c r="BG42" s="34"/>
      <c r="BH42" s="33"/>
      <c r="BI42" s="34"/>
      <c r="BJ42" s="33"/>
      <c r="BK42" s="34"/>
      <c r="BL42" s="33"/>
      <c r="BM42" s="34"/>
      <c r="BN42" s="33"/>
      <c r="BO42" s="34"/>
      <c r="BP42" s="33"/>
      <c r="BQ42" s="34"/>
      <c r="BR42" s="33"/>
      <c r="BS42" s="34"/>
      <c r="BT42" s="33"/>
      <c r="BU42" s="34"/>
      <c r="BV42" s="33"/>
      <c r="BW42" s="34"/>
      <c r="BX42" s="33"/>
      <c r="BY42" s="34"/>
      <c r="BZ42" s="33"/>
      <c r="CA42" s="34"/>
      <c r="CB42" s="33"/>
      <c r="CC42" s="34"/>
      <c r="CD42" s="33"/>
      <c r="CE42" s="34"/>
      <c r="CF42" s="33"/>
      <c r="CG42" s="34"/>
      <c r="CH42" s="33"/>
      <c r="CI42" s="34"/>
      <c r="CJ42" s="33"/>
      <c r="CK42" s="34"/>
      <c r="CL42" s="33"/>
      <c r="CM42" s="34"/>
      <c r="CN42" s="33"/>
      <c r="CO42" s="34"/>
      <c r="CP42" s="33"/>
      <c r="CQ42" s="34"/>
      <c r="CR42" s="33"/>
      <c r="CS42" s="34"/>
      <c r="CT42" s="33"/>
      <c r="CU42" s="34"/>
      <c r="CV42" s="33"/>
      <c r="CW42" s="34"/>
      <c r="CX42" s="33"/>
      <c r="CY42" s="36"/>
      <c r="CZ42" s="33"/>
      <c r="DA42" s="34"/>
      <c r="DB42" s="33"/>
      <c r="DC42" s="34"/>
      <c r="DD42" s="33"/>
      <c r="DE42" s="34"/>
      <c r="DF42" s="33"/>
      <c r="DG42" s="34"/>
      <c r="DH42" s="33"/>
      <c r="DI42" s="34"/>
      <c r="DJ42" s="33"/>
      <c r="DK42" s="36"/>
      <c r="DL42" s="33"/>
      <c r="DM42" s="34"/>
      <c r="DN42" s="33"/>
      <c r="DO42" s="34"/>
      <c r="DP42" s="33"/>
      <c r="DQ42" s="34"/>
      <c r="DR42" s="33"/>
      <c r="DS42" s="34"/>
      <c r="DT42" s="33"/>
      <c r="DU42" s="37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8"/>
      <c r="EG42" s="36"/>
      <c r="EH42" s="36"/>
      <c r="EI42" s="36"/>
      <c r="EJ42" s="36"/>
      <c r="EK42" s="36"/>
      <c r="EL42" s="36"/>
      <c r="EM42" s="36"/>
      <c r="EN42" s="36"/>
      <c r="EO42" s="37"/>
    </row>
    <row r="43" spans="1:145" ht="15.9" customHeight="1" x14ac:dyDescent="0.25">
      <c r="A43" s="20"/>
      <c r="B43" s="67"/>
      <c r="C43" s="67"/>
      <c r="D43" s="22"/>
      <c r="E43" s="21">
        <v>39</v>
      </c>
      <c r="F43" s="22"/>
      <c r="G43" s="23"/>
      <c r="H43" s="81">
        <f t="shared" si="19"/>
        <v>0</v>
      </c>
      <c r="I43" s="82">
        <f t="shared" si="20"/>
        <v>0</v>
      </c>
      <c r="J43" s="25">
        <f t="shared" si="21"/>
        <v>0</v>
      </c>
      <c r="K43" s="26">
        <f t="shared" si="21"/>
        <v>0</v>
      </c>
      <c r="L43" s="27">
        <f t="shared" si="1"/>
        <v>0</v>
      </c>
      <c r="M43" s="24">
        <f t="shared" si="2"/>
        <v>0</v>
      </c>
      <c r="N43" s="27">
        <f t="shared" si="3"/>
        <v>0</v>
      </c>
      <c r="O43" s="24">
        <f t="shared" si="4"/>
        <v>0</v>
      </c>
      <c r="P43" s="27">
        <f t="shared" si="5"/>
        <v>0</v>
      </c>
      <c r="Q43" s="24">
        <f t="shared" si="6"/>
        <v>0</v>
      </c>
      <c r="R43" s="27">
        <f t="shared" si="7"/>
        <v>0</v>
      </c>
      <c r="S43" s="24">
        <f t="shared" si="8"/>
        <v>0</v>
      </c>
      <c r="T43" s="27">
        <f t="shared" si="9"/>
        <v>0</v>
      </c>
      <c r="U43" s="24">
        <f t="shared" si="10"/>
        <v>0</v>
      </c>
      <c r="V43" s="24">
        <f t="shared" si="11"/>
        <v>0</v>
      </c>
      <c r="W43" s="24">
        <f t="shared" si="12"/>
        <v>0</v>
      </c>
      <c r="X43" s="24">
        <f t="shared" si="13"/>
        <v>0</v>
      </c>
      <c r="Y43" s="24">
        <f t="shared" si="14"/>
        <v>0</v>
      </c>
      <c r="Z43" s="24">
        <f t="shared" si="15"/>
        <v>0</v>
      </c>
      <c r="AA43" s="24">
        <f t="shared" si="16"/>
        <v>0</v>
      </c>
      <c r="AB43" s="27">
        <f t="shared" si="17"/>
        <v>0</v>
      </c>
      <c r="AC43" s="24">
        <f t="shared" si="18"/>
        <v>0</v>
      </c>
      <c r="AD43" s="27"/>
      <c r="AE43" s="24"/>
      <c r="AF43" s="27"/>
      <c r="AG43" s="24"/>
      <c r="AH43" s="27"/>
      <c r="AI43" s="24"/>
      <c r="AJ43" s="27"/>
      <c r="AK43" s="24"/>
      <c r="AL43" s="27"/>
      <c r="AM43" s="24"/>
      <c r="AN43" s="27"/>
      <c r="AO43" s="24"/>
      <c r="AP43" s="27"/>
      <c r="AQ43" s="24"/>
      <c r="AR43" s="27"/>
      <c r="AS43" s="24"/>
      <c r="AT43" s="27"/>
      <c r="AU43" s="24"/>
      <c r="AV43" s="27"/>
      <c r="AW43" s="28"/>
      <c r="AX43" s="29"/>
      <c r="AY43" s="30"/>
      <c r="AZ43" s="31"/>
      <c r="BA43" s="32"/>
      <c r="BB43" s="33"/>
      <c r="BC43" s="34"/>
      <c r="BD43" s="35"/>
      <c r="BE43" s="34"/>
      <c r="BF43" s="33"/>
      <c r="BG43" s="34"/>
      <c r="BH43" s="33"/>
      <c r="BI43" s="34"/>
      <c r="BJ43" s="33"/>
      <c r="BK43" s="34"/>
      <c r="BL43" s="33"/>
      <c r="BM43" s="34"/>
      <c r="BN43" s="33"/>
      <c r="BO43" s="34"/>
      <c r="BP43" s="33"/>
      <c r="BQ43" s="34"/>
      <c r="BR43" s="33"/>
      <c r="BS43" s="34"/>
      <c r="BT43" s="33"/>
      <c r="BU43" s="34"/>
      <c r="BV43" s="33"/>
      <c r="BW43" s="34"/>
      <c r="BX43" s="33"/>
      <c r="BY43" s="34"/>
      <c r="BZ43" s="33"/>
      <c r="CA43" s="34"/>
      <c r="CB43" s="33"/>
      <c r="CC43" s="34"/>
      <c r="CD43" s="33"/>
      <c r="CE43" s="34"/>
      <c r="CF43" s="33"/>
      <c r="CG43" s="34"/>
      <c r="CH43" s="33"/>
      <c r="CI43" s="34"/>
      <c r="CJ43" s="33"/>
      <c r="CK43" s="34"/>
      <c r="CL43" s="33"/>
      <c r="CM43" s="34"/>
      <c r="CN43" s="33"/>
      <c r="CO43" s="34"/>
      <c r="CP43" s="33"/>
      <c r="CQ43" s="34"/>
      <c r="CR43" s="33"/>
      <c r="CS43" s="34"/>
      <c r="CT43" s="33"/>
      <c r="CU43" s="34"/>
      <c r="CV43" s="33"/>
      <c r="CW43" s="34"/>
      <c r="CX43" s="33"/>
      <c r="CY43" s="36"/>
      <c r="CZ43" s="33"/>
      <c r="DA43" s="34"/>
      <c r="DB43" s="33"/>
      <c r="DC43" s="34"/>
      <c r="DD43" s="33"/>
      <c r="DE43" s="34"/>
      <c r="DF43" s="33"/>
      <c r="DG43" s="34"/>
      <c r="DH43" s="33"/>
      <c r="DI43" s="34"/>
      <c r="DJ43" s="33"/>
      <c r="DK43" s="36"/>
      <c r="DL43" s="33"/>
      <c r="DM43" s="34"/>
      <c r="DN43" s="33"/>
      <c r="DO43" s="34"/>
      <c r="DP43" s="33"/>
      <c r="DQ43" s="34"/>
      <c r="DR43" s="33"/>
      <c r="DS43" s="34"/>
      <c r="DT43" s="33"/>
      <c r="DU43" s="37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8"/>
      <c r="EG43" s="36"/>
      <c r="EH43" s="36"/>
      <c r="EI43" s="36"/>
      <c r="EJ43" s="36"/>
      <c r="EK43" s="36"/>
      <c r="EL43" s="36"/>
      <c r="EM43" s="36"/>
      <c r="EN43" s="36"/>
      <c r="EO43" s="37"/>
    </row>
    <row r="44" spans="1:145" ht="15.9" customHeight="1" x14ac:dyDescent="0.25">
      <c r="A44" s="20"/>
      <c r="B44" s="67"/>
      <c r="C44" s="67"/>
      <c r="D44" s="22"/>
      <c r="E44" s="21">
        <v>40</v>
      </c>
      <c r="F44" s="22"/>
      <c r="G44" s="23"/>
      <c r="H44" s="81">
        <f t="shared" si="19"/>
        <v>0</v>
      </c>
      <c r="I44" s="82">
        <f t="shared" si="20"/>
        <v>0</v>
      </c>
      <c r="J44" s="25">
        <f t="shared" si="21"/>
        <v>0</v>
      </c>
      <c r="K44" s="26">
        <f t="shared" si="21"/>
        <v>0</v>
      </c>
      <c r="L44" s="27">
        <f t="shared" si="1"/>
        <v>0</v>
      </c>
      <c r="M44" s="24">
        <f t="shared" si="2"/>
        <v>0</v>
      </c>
      <c r="N44" s="27">
        <f t="shared" si="3"/>
        <v>0</v>
      </c>
      <c r="O44" s="24">
        <f t="shared" si="4"/>
        <v>0</v>
      </c>
      <c r="P44" s="27">
        <f t="shared" si="5"/>
        <v>0</v>
      </c>
      <c r="Q44" s="24">
        <f t="shared" si="6"/>
        <v>0</v>
      </c>
      <c r="R44" s="27">
        <f t="shared" si="7"/>
        <v>0</v>
      </c>
      <c r="S44" s="24">
        <f t="shared" si="8"/>
        <v>0</v>
      </c>
      <c r="T44" s="27">
        <f t="shared" si="9"/>
        <v>0</v>
      </c>
      <c r="U44" s="24">
        <f t="shared" si="10"/>
        <v>0</v>
      </c>
      <c r="V44" s="24">
        <f t="shared" si="11"/>
        <v>0</v>
      </c>
      <c r="W44" s="24">
        <f t="shared" si="12"/>
        <v>0</v>
      </c>
      <c r="X44" s="24">
        <f t="shared" si="13"/>
        <v>0</v>
      </c>
      <c r="Y44" s="24">
        <f t="shared" si="14"/>
        <v>0</v>
      </c>
      <c r="Z44" s="24">
        <f t="shared" si="15"/>
        <v>0</v>
      </c>
      <c r="AA44" s="24">
        <f t="shared" si="16"/>
        <v>0</v>
      </c>
      <c r="AB44" s="27">
        <f t="shared" si="17"/>
        <v>0</v>
      </c>
      <c r="AC44" s="24">
        <f t="shared" si="18"/>
        <v>0</v>
      </c>
      <c r="AD44" s="27"/>
      <c r="AE44" s="24"/>
      <c r="AF44" s="27"/>
      <c r="AG44" s="24"/>
      <c r="AH44" s="27"/>
      <c r="AI44" s="24"/>
      <c r="AJ44" s="27"/>
      <c r="AK44" s="24"/>
      <c r="AL44" s="27"/>
      <c r="AM44" s="24"/>
      <c r="AN44" s="27"/>
      <c r="AO44" s="24"/>
      <c r="AP44" s="27"/>
      <c r="AQ44" s="24"/>
      <c r="AR44" s="27"/>
      <c r="AS44" s="24"/>
      <c r="AT44" s="27"/>
      <c r="AU44" s="24"/>
      <c r="AV44" s="27"/>
      <c r="AW44" s="28"/>
      <c r="AX44" s="29"/>
      <c r="AY44" s="30"/>
      <c r="AZ44" s="31"/>
      <c r="BA44" s="32"/>
      <c r="BB44" s="33"/>
      <c r="BC44" s="34"/>
      <c r="BD44" s="35"/>
      <c r="BE44" s="34"/>
      <c r="BF44" s="33"/>
      <c r="BG44" s="34"/>
      <c r="BH44" s="33"/>
      <c r="BI44" s="34"/>
      <c r="BJ44" s="33"/>
      <c r="BK44" s="34"/>
      <c r="BL44" s="33"/>
      <c r="BM44" s="34"/>
      <c r="BN44" s="33"/>
      <c r="BO44" s="34"/>
      <c r="BP44" s="33"/>
      <c r="BQ44" s="34"/>
      <c r="BR44" s="33"/>
      <c r="BS44" s="34"/>
      <c r="BT44" s="33"/>
      <c r="BU44" s="34"/>
      <c r="BV44" s="33"/>
      <c r="BW44" s="34"/>
      <c r="BX44" s="33"/>
      <c r="BY44" s="34"/>
      <c r="BZ44" s="33"/>
      <c r="CA44" s="34"/>
      <c r="CB44" s="33"/>
      <c r="CC44" s="34"/>
      <c r="CD44" s="33"/>
      <c r="CE44" s="34"/>
      <c r="CF44" s="33"/>
      <c r="CG44" s="34"/>
      <c r="CH44" s="33"/>
      <c r="CI44" s="34"/>
      <c r="CJ44" s="33"/>
      <c r="CK44" s="34"/>
      <c r="CL44" s="33"/>
      <c r="CM44" s="34"/>
      <c r="CN44" s="33"/>
      <c r="CO44" s="34"/>
      <c r="CP44" s="33"/>
      <c r="CQ44" s="34"/>
      <c r="CR44" s="33"/>
      <c r="CS44" s="34"/>
      <c r="CT44" s="33"/>
      <c r="CU44" s="34"/>
      <c r="CV44" s="33"/>
      <c r="CW44" s="34"/>
      <c r="CX44" s="33"/>
      <c r="CY44" s="36"/>
      <c r="CZ44" s="33"/>
      <c r="DA44" s="34"/>
      <c r="DB44" s="33"/>
      <c r="DC44" s="34"/>
      <c r="DD44" s="33"/>
      <c r="DE44" s="34"/>
      <c r="DF44" s="33"/>
      <c r="DG44" s="34"/>
      <c r="DH44" s="33"/>
      <c r="DI44" s="34"/>
      <c r="DJ44" s="33"/>
      <c r="DK44" s="36"/>
      <c r="DL44" s="33"/>
      <c r="DM44" s="34"/>
      <c r="DN44" s="33"/>
      <c r="DO44" s="34"/>
      <c r="DP44" s="33"/>
      <c r="DQ44" s="34"/>
      <c r="DR44" s="33"/>
      <c r="DS44" s="34"/>
      <c r="DT44" s="33"/>
      <c r="DU44" s="37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8"/>
      <c r="EG44" s="36"/>
      <c r="EH44" s="36"/>
      <c r="EI44" s="36"/>
      <c r="EJ44" s="36"/>
      <c r="EK44" s="36"/>
      <c r="EL44" s="36"/>
      <c r="EM44" s="36"/>
      <c r="EN44" s="36"/>
      <c r="EO44" s="37"/>
    </row>
    <row r="45" spans="1:145" ht="15.9" customHeight="1" x14ac:dyDescent="0.25">
      <c r="A45" s="20"/>
      <c r="B45" s="67"/>
      <c r="C45" s="67"/>
      <c r="D45" s="22"/>
      <c r="E45" s="21">
        <v>41</v>
      </c>
      <c r="F45" s="22"/>
      <c r="G45" s="23"/>
      <c r="H45" s="81">
        <f t="shared" si="19"/>
        <v>0</v>
      </c>
      <c r="I45" s="82">
        <f t="shared" si="20"/>
        <v>0</v>
      </c>
      <c r="J45" s="25">
        <f t="shared" si="21"/>
        <v>0</v>
      </c>
      <c r="K45" s="26">
        <f t="shared" si="21"/>
        <v>0</v>
      </c>
      <c r="L45" s="27">
        <f t="shared" si="1"/>
        <v>0</v>
      </c>
      <c r="M45" s="24">
        <f t="shared" si="2"/>
        <v>0</v>
      </c>
      <c r="N45" s="27">
        <f t="shared" si="3"/>
        <v>0</v>
      </c>
      <c r="O45" s="24">
        <f t="shared" si="4"/>
        <v>0</v>
      </c>
      <c r="P45" s="27">
        <f t="shared" si="5"/>
        <v>0</v>
      </c>
      <c r="Q45" s="24">
        <f t="shared" si="6"/>
        <v>0</v>
      </c>
      <c r="R45" s="27">
        <f t="shared" si="7"/>
        <v>0</v>
      </c>
      <c r="S45" s="24">
        <f t="shared" si="8"/>
        <v>0</v>
      </c>
      <c r="T45" s="27">
        <f t="shared" si="9"/>
        <v>0</v>
      </c>
      <c r="U45" s="24">
        <f t="shared" si="10"/>
        <v>0</v>
      </c>
      <c r="V45" s="24">
        <f t="shared" si="11"/>
        <v>0</v>
      </c>
      <c r="W45" s="24">
        <f t="shared" si="12"/>
        <v>0</v>
      </c>
      <c r="X45" s="24">
        <f t="shared" si="13"/>
        <v>0</v>
      </c>
      <c r="Y45" s="24">
        <f t="shared" si="14"/>
        <v>0</v>
      </c>
      <c r="Z45" s="24">
        <f t="shared" si="15"/>
        <v>0</v>
      </c>
      <c r="AA45" s="24">
        <f t="shared" si="16"/>
        <v>0</v>
      </c>
      <c r="AB45" s="27">
        <f t="shared" si="17"/>
        <v>0</v>
      </c>
      <c r="AC45" s="24">
        <f t="shared" si="18"/>
        <v>0</v>
      </c>
      <c r="AD45" s="27"/>
      <c r="AE45" s="24"/>
      <c r="AF45" s="27"/>
      <c r="AG45" s="24"/>
      <c r="AH45" s="27"/>
      <c r="AI45" s="24"/>
      <c r="AJ45" s="27"/>
      <c r="AK45" s="24"/>
      <c r="AL45" s="27"/>
      <c r="AM45" s="24"/>
      <c r="AN45" s="27"/>
      <c r="AO45" s="24"/>
      <c r="AP45" s="27"/>
      <c r="AQ45" s="24"/>
      <c r="AR45" s="27"/>
      <c r="AS45" s="24"/>
      <c r="AT45" s="27"/>
      <c r="AU45" s="24"/>
      <c r="AV45" s="27"/>
      <c r="AW45" s="28"/>
      <c r="AX45" s="29"/>
      <c r="AY45" s="30"/>
      <c r="AZ45" s="31"/>
      <c r="BA45" s="32"/>
      <c r="BB45" s="33"/>
      <c r="BC45" s="34"/>
      <c r="BD45" s="35"/>
      <c r="BE45" s="34"/>
      <c r="BF45" s="33"/>
      <c r="BG45" s="34"/>
      <c r="BH45" s="33"/>
      <c r="BI45" s="34"/>
      <c r="BJ45" s="33"/>
      <c r="BK45" s="34"/>
      <c r="BL45" s="33"/>
      <c r="BM45" s="34"/>
      <c r="BN45" s="33"/>
      <c r="BO45" s="34"/>
      <c r="BP45" s="33"/>
      <c r="BQ45" s="34"/>
      <c r="BR45" s="33"/>
      <c r="BS45" s="34"/>
      <c r="BT45" s="33"/>
      <c r="BU45" s="34"/>
      <c r="BV45" s="33"/>
      <c r="BW45" s="34"/>
      <c r="BX45" s="33"/>
      <c r="BY45" s="34"/>
      <c r="BZ45" s="33"/>
      <c r="CA45" s="34"/>
      <c r="CB45" s="33"/>
      <c r="CC45" s="34"/>
      <c r="CD45" s="33"/>
      <c r="CE45" s="34"/>
      <c r="CF45" s="33"/>
      <c r="CG45" s="34"/>
      <c r="CH45" s="33"/>
      <c r="CI45" s="34"/>
      <c r="CJ45" s="33"/>
      <c r="CK45" s="34"/>
      <c r="CL45" s="33"/>
      <c r="CM45" s="34"/>
      <c r="CN45" s="33"/>
      <c r="CO45" s="34"/>
      <c r="CP45" s="33"/>
      <c r="CQ45" s="34"/>
      <c r="CR45" s="33"/>
      <c r="CS45" s="34"/>
      <c r="CT45" s="33"/>
      <c r="CU45" s="34"/>
      <c r="CV45" s="33"/>
      <c r="CW45" s="34"/>
      <c r="CX45" s="33"/>
      <c r="CY45" s="36"/>
      <c r="CZ45" s="33"/>
      <c r="DA45" s="34"/>
      <c r="DB45" s="33"/>
      <c r="DC45" s="34"/>
      <c r="DD45" s="33"/>
      <c r="DE45" s="34"/>
      <c r="DF45" s="33"/>
      <c r="DG45" s="34"/>
      <c r="DH45" s="33"/>
      <c r="DI45" s="34"/>
      <c r="DJ45" s="33"/>
      <c r="DK45" s="36"/>
      <c r="DL45" s="33"/>
      <c r="DM45" s="34"/>
      <c r="DN45" s="33"/>
      <c r="DO45" s="34"/>
      <c r="DP45" s="33"/>
      <c r="DQ45" s="34"/>
      <c r="DR45" s="33"/>
      <c r="DS45" s="34"/>
      <c r="DT45" s="33"/>
      <c r="DU45" s="37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8"/>
      <c r="EG45" s="36"/>
      <c r="EH45" s="36"/>
      <c r="EI45" s="36"/>
      <c r="EJ45" s="36"/>
      <c r="EK45" s="36"/>
      <c r="EL45" s="36"/>
      <c r="EM45" s="36"/>
      <c r="EN45" s="36"/>
      <c r="EO45" s="37"/>
    </row>
    <row r="46" spans="1:145" ht="15.9" customHeight="1" x14ac:dyDescent="0.25">
      <c r="A46" s="20"/>
      <c r="B46" s="67"/>
      <c r="C46" s="67"/>
      <c r="D46" s="22"/>
      <c r="E46" s="21">
        <v>42</v>
      </c>
      <c r="F46" s="22"/>
      <c r="G46" s="23"/>
      <c r="H46" s="81">
        <f t="shared" si="19"/>
        <v>0</v>
      </c>
      <c r="I46" s="82">
        <f t="shared" si="20"/>
        <v>0</v>
      </c>
      <c r="J46" s="25">
        <f t="shared" si="21"/>
        <v>0</v>
      </c>
      <c r="K46" s="26">
        <f t="shared" si="21"/>
        <v>0</v>
      </c>
      <c r="L46" s="27">
        <f t="shared" si="1"/>
        <v>0</v>
      </c>
      <c r="M46" s="24">
        <f t="shared" si="2"/>
        <v>0</v>
      </c>
      <c r="N46" s="27">
        <f t="shared" si="3"/>
        <v>0</v>
      </c>
      <c r="O46" s="24">
        <f t="shared" si="4"/>
        <v>0</v>
      </c>
      <c r="P46" s="27">
        <f t="shared" si="5"/>
        <v>0</v>
      </c>
      <c r="Q46" s="24">
        <f t="shared" si="6"/>
        <v>0</v>
      </c>
      <c r="R46" s="27">
        <f t="shared" si="7"/>
        <v>0</v>
      </c>
      <c r="S46" s="24">
        <f t="shared" si="8"/>
        <v>0</v>
      </c>
      <c r="T46" s="27">
        <f t="shared" si="9"/>
        <v>0</v>
      </c>
      <c r="U46" s="24">
        <f t="shared" si="10"/>
        <v>0</v>
      </c>
      <c r="V46" s="24">
        <f t="shared" si="11"/>
        <v>0</v>
      </c>
      <c r="W46" s="24">
        <f t="shared" si="12"/>
        <v>0</v>
      </c>
      <c r="X46" s="24">
        <f t="shared" si="13"/>
        <v>0</v>
      </c>
      <c r="Y46" s="24">
        <f t="shared" si="14"/>
        <v>0</v>
      </c>
      <c r="Z46" s="24">
        <f t="shared" si="15"/>
        <v>0</v>
      </c>
      <c r="AA46" s="24">
        <f t="shared" si="16"/>
        <v>0</v>
      </c>
      <c r="AB46" s="27">
        <f t="shared" si="17"/>
        <v>0</v>
      </c>
      <c r="AC46" s="24">
        <f t="shared" si="18"/>
        <v>0</v>
      </c>
      <c r="AD46" s="27"/>
      <c r="AE46" s="24"/>
      <c r="AF46" s="27"/>
      <c r="AG46" s="24"/>
      <c r="AH46" s="27"/>
      <c r="AI46" s="24"/>
      <c r="AJ46" s="27"/>
      <c r="AK46" s="24"/>
      <c r="AL46" s="27"/>
      <c r="AM46" s="24"/>
      <c r="AN46" s="27"/>
      <c r="AO46" s="24"/>
      <c r="AP46" s="27"/>
      <c r="AQ46" s="24"/>
      <c r="AR46" s="27"/>
      <c r="AS46" s="24"/>
      <c r="AT46" s="27"/>
      <c r="AU46" s="24"/>
      <c r="AV46" s="27"/>
      <c r="AW46" s="28"/>
      <c r="AX46" s="29"/>
      <c r="AY46" s="30"/>
      <c r="AZ46" s="31"/>
      <c r="BA46" s="32"/>
      <c r="BB46" s="33"/>
      <c r="BC46" s="34"/>
      <c r="BD46" s="35"/>
      <c r="BE46" s="34"/>
      <c r="BF46" s="33"/>
      <c r="BG46" s="34"/>
      <c r="BH46" s="33"/>
      <c r="BI46" s="34"/>
      <c r="BJ46" s="33"/>
      <c r="BK46" s="34"/>
      <c r="BL46" s="33"/>
      <c r="BM46" s="34"/>
      <c r="BN46" s="33"/>
      <c r="BO46" s="34"/>
      <c r="BP46" s="33"/>
      <c r="BQ46" s="34"/>
      <c r="BR46" s="33"/>
      <c r="BS46" s="34"/>
      <c r="BT46" s="33"/>
      <c r="BU46" s="34"/>
      <c r="BV46" s="33"/>
      <c r="BW46" s="34"/>
      <c r="BX46" s="33"/>
      <c r="BY46" s="34"/>
      <c r="BZ46" s="33"/>
      <c r="CA46" s="34"/>
      <c r="CB46" s="33"/>
      <c r="CC46" s="34"/>
      <c r="CD46" s="33"/>
      <c r="CE46" s="34"/>
      <c r="CF46" s="33"/>
      <c r="CG46" s="34"/>
      <c r="CH46" s="33"/>
      <c r="CI46" s="34"/>
      <c r="CJ46" s="33"/>
      <c r="CK46" s="34"/>
      <c r="CL46" s="33"/>
      <c r="CM46" s="34"/>
      <c r="CN46" s="33"/>
      <c r="CO46" s="34"/>
      <c r="CP46" s="33"/>
      <c r="CQ46" s="34"/>
      <c r="CR46" s="33"/>
      <c r="CS46" s="34"/>
      <c r="CT46" s="33"/>
      <c r="CU46" s="34"/>
      <c r="CV46" s="33"/>
      <c r="CW46" s="34"/>
      <c r="CX46" s="33"/>
      <c r="CY46" s="36"/>
      <c r="CZ46" s="33"/>
      <c r="DA46" s="34"/>
      <c r="DB46" s="33"/>
      <c r="DC46" s="34"/>
      <c r="DD46" s="33"/>
      <c r="DE46" s="34"/>
      <c r="DF46" s="33"/>
      <c r="DG46" s="34"/>
      <c r="DH46" s="33"/>
      <c r="DI46" s="34"/>
      <c r="DJ46" s="33"/>
      <c r="DK46" s="36"/>
      <c r="DL46" s="33"/>
      <c r="DM46" s="34"/>
      <c r="DN46" s="33"/>
      <c r="DO46" s="34"/>
      <c r="DP46" s="33"/>
      <c r="DQ46" s="34"/>
      <c r="DR46" s="33"/>
      <c r="DS46" s="34"/>
      <c r="DT46" s="33"/>
      <c r="DU46" s="37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8"/>
      <c r="EG46" s="36"/>
      <c r="EH46" s="36"/>
      <c r="EI46" s="36"/>
      <c r="EJ46" s="36"/>
      <c r="EK46" s="36"/>
      <c r="EL46" s="36"/>
      <c r="EM46" s="36"/>
      <c r="EN46" s="36"/>
      <c r="EO46" s="37"/>
    </row>
    <row r="47" spans="1:145" ht="15.9" customHeight="1" x14ac:dyDescent="0.25">
      <c r="A47" s="20"/>
      <c r="B47" s="67"/>
      <c r="C47" s="67"/>
      <c r="D47" s="22"/>
      <c r="E47" s="21">
        <v>43</v>
      </c>
      <c r="F47" s="22"/>
      <c r="G47" s="23"/>
      <c r="H47" s="81">
        <f t="shared" si="19"/>
        <v>0</v>
      </c>
      <c r="I47" s="82">
        <f t="shared" si="20"/>
        <v>0</v>
      </c>
      <c r="J47" s="25">
        <f t="shared" si="21"/>
        <v>0</v>
      </c>
      <c r="K47" s="26">
        <f t="shared" si="21"/>
        <v>0</v>
      </c>
      <c r="L47" s="27">
        <f t="shared" si="1"/>
        <v>0</v>
      </c>
      <c r="M47" s="24">
        <f t="shared" si="2"/>
        <v>0</v>
      </c>
      <c r="N47" s="27">
        <f t="shared" si="3"/>
        <v>0</v>
      </c>
      <c r="O47" s="24">
        <f t="shared" si="4"/>
        <v>0</v>
      </c>
      <c r="P47" s="27">
        <f t="shared" si="5"/>
        <v>0</v>
      </c>
      <c r="Q47" s="24">
        <f t="shared" si="6"/>
        <v>0</v>
      </c>
      <c r="R47" s="27">
        <f t="shared" si="7"/>
        <v>0</v>
      </c>
      <c r="S47" s="24">
        <f t="shared" si="8"/>
        <v>0</v>
      </c>
      <c r="T47" s="27">
        <f t="shared" si="9"/>
        <v>0</v>
      </c>
      <c r="U47" s="24">
        <f t="shared" si="10"/>
        <v>0</v>
      </c>
      <c r="V47" s="24">
        <f t="shared" si="11"/>
        <v>0</v>
      </c>
      <c r="W47" s="24">
        <f t="shared" si="12"/>
        <v>0</v>
      </c>
      <c r="X47" s="24">
        <f t="shared" si="13"/>
        <v>0</v>
      </c>
      <c r="Y47" s="24">
        <f t="shared" si="14"/>
        <v>0</v>
      </c>
      <c r="Z47" s="24">
        <f t="shared" si="15"/>
        <v>0</v>
      </c>
      <c r="AA47" s="24">
        <f t="shared" si="16"/>
        <v>0</v>
      </c>
      <c r="AB47" s="27">
        <f t="shared" si="17"/>
        <v>0</v>
      </c>
      <c r="AC47" s="24">
        <f t="shared" si="18"/>
        <v>0</v>
      </c>
      <c r="AD47" s="27"/>
      <c r="AE47" s="24"/>
      <c r="AF47" s="27"/>
      <c r="AG47" s="24"/>
      <c r="AH47" s="27"/>
      <c r="AI47" s="24"/>
      <c r="AJ47" s="27"/>
      <c r="AK47" s="24"/>
      <c r="AL47" s="27"/>
      <c r="AM47" s="24"/>
      <c r="AN47" s="27"/>
      <c r="AO47" s="24"/>
      <c r="AP47" s="27"/>
      <c r="AQ47" s="24"/>
      <c r="AR47" s="27"/>
      <c r="AS47" s="24"/>
      <c r="AT47" s="27"/>
      <c r="AU47" s="24"/>
      <c r="AV47" s="27"/>
      <c r="AW47" s="28"/>
      <c r="AX47" s="29"/>
      <c r="AY47" s="30"/>
      <c r="AZ47" s="31"/>
      <c r="BA47" s="32"/>
      <c r="BB47" s="33"/>
      <c r="BC47" s="34"/>
      <c r="BD47" s="35"/>
      <c r="BE47" s="34"/>
      <c r="BF47" s="33"/>
      <c r="BG47" s="34"/>
      <c r="BH47" s="33"/>
      <c r="BI47" s="34"/>
      <c r="BJ47" s="33"/>
      <c r="BK47" s="34"/>
      <c r="BL47" s="33"/>
      <c r="BM47" s="34"/>
      <c r="BN47" s="33"/>
      <c r="BO47" s="34"/>
      <c r="BP47" s="33"/>
      <c r="BQ47" s="34"/>
      <c r="BR47" s="33"/>
      <c r="BS47" s="34"/>
      <c r="BT47" s="33"/>
      <c r="BU47" s="34"/>
      <c r="BV47" s="33"/>
      <c r="BW47" s="34"/>
      <c r="BX47" s="33"/>
      <c r="BY47" s="34"/>
      <c r="BZ47" s="33"/>
      <c r="CA47" s="34"/>
      <c r="CB47" s="33"/>
      <c r="CC47" s="34"/>
      <c r="CD47" s="33"/>
      <c r="CE47" s="34"/>
      <c r="CF47" s="33"/>
      <c r="CG47" s="34"/>
      <c r="CH47" s="33"/>
      <c r="CI47" s="34"/>
      <c r="CJ47" s="33"/>
      <c r="CK47" s="34"/>
      <c r="CL47" s="33"/>
      <c r="CM47" s="34"/>
      <c r="CN47" s="33"/>
      <c r="CO47" s="34"/>
      <c r="CP47" s="33"/>
      <c r="CQ47" s="34"/>
      <c r="CR47" s="33"/>
      <c r="CS47" s="34"/>
      <c r="CT47" s="33"/>
      <c r="CU47" s="34"/>
      <c r="CV47" s="33"/>
      <c r="CW47" s="34"/>
      <c r="CX47" s="33"/>
      <c r="CY47" s="36"/>
      <c r="CZ47" s="33"/>
      <c r="DA47" s="34"/>
      <c r="DB47" s="33"/>
      <c r="DC47" s="34"/>
      <c r="DD47" s="33"/>
      <c r="DE47" s="34"/>
      <c r="DF47" s="33"/>
      <c r="DG47" s="34"/>
      <c r="DH47" s="33"/>
      <c r="DI47" s="34"/>
      <c r="DJ47" s="33"/>
      <c r="DK47" s="36"/>
      <c r="DL47" s="33"/>
      <c r="DM47" s="34"/>
      <c r="DN47" s="33"/>
      <c r="DO47" s="34"/>
      <c r="DP47" s="33"/>
      <c r="DQ47" s="34"/>
      <c r="DR47" s="33"/>
      <c r="DS47" s="34"/>
      <c r="DT47" s="33"/>
      <c r="DU47" s="37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8"/>
      <c r="EG47" s="36"/>
      <c r="EH47" s="36"/>
      <c r="EI47" s="36"/>
      <c r="EJ47" s="36"/>
      <c r="EK47" s="36"/>
      <c r="EL47" s="36"/>
      <c r="EM47" s="36"/>
      <c r="EN47" s="36"/>
      <c r="EO47" s="37"/>
    </row>
    <row r="48" spans="1:145" ht="15.9" customHeight="1" x14ac:dyDescent="0.25">
      <c r="A48" s="20"/>
      <c r="B48" s="67"/>
      <c r="C48" s="67"/>
      <c r="D48" s="22"/>
      <c r="E48" s="21">
        <v>44</v>
      </c>
      <c r="F48" s="22"/>
      <c r="G48" s="23"/>
      <c r="H48" s="81">
        <f t="shared" si="19"/>
        <v>0</v>
      </c>
      <c r="I48" s="82">
        <f t="shared" si="20"/>
        <v>0</v>
      </c>
      <c r="J48" s="25">
        <f t="shared" si="21"/>
        <v>0</v>
      </c>
      <c r="K48" s="26">
        <f t="shared" si="21"/>
        <v>0</v>
      </c>
      <c r="L48" s="27">
        <f t="shared" si="1"/>
        <v>0</v>
      </c>
      <c r="M48" s="24">
        <f t="shared" si="2"/>
        <v>0</v>
      </c>
      <c r="N48" s="27">
        <f t="shared" si="3"/>
        <v>0</v>
      </c>
      <c r="O48" s="24">
        <f t="shared" si="4"/>
        <v>0</v>
      </c>
      <c r="P48" s="27">
        <f t="shared" si="5"/>
        <v>0</v>
      </c>
      <c r="Q48" s="24">
        <f t="shared" si="6"/>
        <v>0</v>
      </c>
      <c r="R48" s="27">
        <f t="shared" si="7"/>
        <v>0</v>
      </c>
      <c r="S48" s="24">
        <f t="shared" si="8"/>
        <v>0</v>
      </c>
      <c r="T48" s="27">
        <f t="shared" si="9"/>
        <v>0</v>
      </c>
      <c r="U48" s="24">
        <f t="shared" si="10"/>
        <v>0</v>
      </c>
      <c r="V48" s="24">
        <f t="shared" si="11"/>
        <v>0</v>
      </c>
      <c r="W48" s="24">
        <f t="shared" si="12"/>
        <v>0</v>
      </c>
      <c r="X48" s="24">
        <f t="shared" si="13"/>
        <v>0</v>
      </c>
      <c r="Y48" s="24">
        <f t="shared" si="14"/>
        <v>0</v>
      </c>
      <c r="Z48" s="24">
        <f t="shared" si="15"/>
        <v>0</v>
      </c>
      <c r="AA48" s="24">
        <f t="shared" si="16"/>
        <v>0</v>
      </c>
      <c r="AB48" s="27">
        <f t="shared" si="17"/>
        <v>0</v>
      </c>
      <c r="AC48" s="24">
        <f t="shared" si="18"/>
        <v>0</v>
      </c>
      <c r="AD48" s="27"/>
      <c r="AE48" s="24"/>
      <c r="AF48" s="27"/>
      <c r="AG48" s="24"/>
      <c r="AH48" s="27"/>
      <c r="AI48" s="24"/>
      <c r="AJ48" s="27"/>
      <c r="AK48" s="24"/>
      <c r="AL48" s="27"/>
      <c r="AM48" s="24"/>
      <c r="AN48" s="27"/>
      <c r="AO48" s="24"/>
      <c r="AP48" s="27"/>
      <c r="AQ48" s="24"/>
      <c r="AR48" s="27"/>
      <c r="AS48" s="24"/>
      <c r="AT48" s="27"/>
      <c r="AU48" s="24"/>
      <c r="AV48" s="27"/>
      <c r="AW48" s="28"/>
      <c r="AX48" s="29"/>
      <c r="AY48" s="30"/>
      <c r="AZ48" s="31"/>
      <c r="BA48" s="32"/>
      <c r="BB48" s="33"/>
      <c r="BC48" s="34"/>
      <c r="BD48" s="35"/>
      <c r="BE48" s="34"/>
      <c r="BF48" s="33"/>
      <c r="BG48" s="34"/>
      <c r="BH48" s="33"/>
      <c r="BI48" s="34"/>
      <c r="BJ48" s="33"/>
      <c r="BK48" s="34"/>
      <c r="BL48" s="33"/>
      <c r="BM48" s="34"/>
      <c r="BN48" s="33"/>
      <c r="BO48" s="34"/>
      <c r="BP48" s="33"/>
      <c r="BQ48" s="34"/>
      <c r="BR48" s="33"/>
      <c r="BS48" s="34"/>
      <c r="BT48" s="33"/>
      <c r="BU48" s="34"/>
      <c r="BV48" s="33"/>
      <c r="BW48" s="34"/>
      <c r="BX48" s="33"/>
      <c r="BY48" s="34"/>
      <c r="BZ48" s="33"/>
      <c r="CA48" s="34"/>
      <c r="CB48" s="33"/>
      <c r="CC48" s="34"/>
      <c r="CD48" s="33"/>
      <c r="CE48" s="34"/>
      <c r="CF48" s="33"/>
      <c r="CG48" s="34"/>
      <c r="CH48" s="33"/>
      <c r="CI48" s="34"/>
      <c r="CJ48" s="33"/>
      <c r="CK48" s="34"/>
      <c r="CL48" s="33"/>
      <c r="CM48" s="34"/>
      <c r="CN48" s="33"/>
      <c r="CO48" s="34"/>
      <c r="CP48" s="33"/>
      <c r="CQ48" s="34"/>
      <c r="CR48" s="33"/>
      <c r="CS48" s="34"/>
      <c r="CT48" s="33"/>
      <c r="CU48" s="34"/>
      <c r="CV48" s="33"/>
      <c r="CW48" s="34"/>
      <c r="CX48" s="33"/>
      <c r="CY48" s="36"/>
      <c r="CZ48" s="33"/>
      <c r="DA48" s="34"/>
      <c r="DB48" s="33"/>
      <c r="DC48" s="34"/>
      <c r="DD48" s="33"/>
      <c r="DE48" s="34"/>
      <c r="DF48" s="33"/>
      <c r="DG48" s="34"/>
      <c r="DH48" s="33"/>
      <c r="DI48" s="34"/>
      <c r="DJ48" s="33"/>
      <c r="DK48" s="36"/>
      <c r="DL48" s="33"/>
      <c r="DM48" s="34"/>
      <c r="DN48" s="33"/>
      <c r="DO48" s="34"/>
      <c r="DP48" s="33"/>
      <c r="DQ48" s="34"/>
      <c r="DR48" s="33"/>
      <c r="DS48" s="34"/>
      <c r="DT48" s="33"/>
      <c r="DU48" s="37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8"/>
      <c r="EG48" s="36"/>
      <c r="EH48" s="36"/>
      <c r="EI48" s="36"/>
      <c r="EJ48" s="36"/>
      <c r="EK48" s="36"/>
      <c r="EL48" s="36"/>
      <c r="EM48" s="36"/>
      <c r="EN48" s="36"/>
      <c r="EO48" s="37"/>
    </row>
    <row r="49" spans="1:145" ht="15.9" customHeight="1" x14ac:dyDescent="0.25">
      <c r="A49" s="20"/>
      <c r="B49" s="67"/>
      <c r="C49" s="67"/>
      <c r="D49" s="22"/>
      <c r="E49" s="21">
        <v>45</v>
      </c>
      <c r="F49" s="22"/>
      <c r="G49" s="23"/>
      <c r="H49" s="81">
        <f t="shared" si="19"/>
        <v>0</v>
      </c>
      <c r="I49" s="82">
        <f t="shared" si="20"/>
        <v>0</v>
      </c>
      <c r="J49" s="25">
        <f t="shared" si="21"/>
        <v>0</v>
      </c>
      <c r="K49" s="26">
        <f t="shared" si="21"/>
        <v>0</v>
      </c>
      <c r="L49" s="27">
        <f t="shared" si="1"/>
        <v>0</v>
      </c>
      <c r="M49" s="24">
        <f t="shared" si="2"/>
        <v>0</v>
      </c>
      <c r="N49" s="27">
        <f t="shared" si="3"/>
        <v>0</v>
      </c>
      <c r="O49" s="24">
        <f t="shared" si="4"/>
        <v>0</v>
      </c>
      <c r="P49" s="27">
        <f t="shared" si="5"/>
        <v>0</v>
      </c>
      <c r="Q49" s="24">
        <f t="shared" si="6"/>
        <v>0</v>
      </c>
      <c r="R49" s="27">
        <f t="shared" si="7"/>
        <v>0</v>
      </c>
      <c r="S49" s="24">
        <f t="shared" si="8"/>
        <v>0</v>
      </c>
      <c r="T49" s="27">
        <f t="shared" si="9"/>
        <v>0</v>
      </c>
      <c r="U49" s="24">
        <f t="shared" si="10"/>
        <v>0</v>
      </c>
      <c r="V49" s="24">
        <f t="shared" si="11"/>
        <v>0</v>
      </c>
      <c r="W49" s="24">
        <f t="shared" si="12"/>
        <v>0</v>
      </c>
      <c r="X49" s="24">
        <f t="shared" si="13"/>
        <v>0</v>
      </c>
      <c r="Y49" s="24">
        <f t="shared" si="14"/>
        <v>0</v>
      </c>
      <c r="Z49" s="24">
        <f t="shared" si="15"/>
        <v>0</v>
      </c>
      <c r="AA49" s="24">
        <f t="shared" si="16"/>
        <v>0</v>
      </c>
      <c r="AB49" s="27">
        <f t="shared" si="17"/>
        <v>0</v>
      </c>
      <c r="AC49" s="24">
        <f t="shared" si="18"/>
        <v>0</v>
      </c>
      <c r="AD49" s="27"/>
      <c r="AE49" s="24"/>
      <c r="AF49" s="27"/>
      <c r="AG49" s="24"/>
      <c r="AH49" s="27"/>
      <c r="AI49" s="24"/>
      <c r="AJ49" s="27"/>
      <c r="AK49" s="24"/>
      <c r="AL49" s="27"/>
      <c r="AM49" s="24"/>
      <c r="AN49" s="27"/>
      <c r="AO49" s="24"/>
      <c r="AP49" s="27"/>
      <c r="AQ49" s="24"/>
      <c r="AR49" s="27"/>
      <c r="AS49" s="24"/>
      <c r="AT49" s="27"/>
      <c r="AU49" s="24"/>
      <c r="AV49" s="27"/>
      <c r="AW49" s="28"/>
      <c r="AX49" s="29"/>
      <c r="AY49" s="30"/>
      <c r="AZ49" s="31"/>
      <c r="BA49" s="32"/>
      <c r="BB49" s="33"/>
      <c r="BC49" s="34"/>
      <c r="BD49" s="35"/>
      <c r="BE49" s="34"/>
      <c r="BF49" s="33"/>
      <c r="BG49" s="34"/>
      <c r="BH49" s="33"/>
      <c r="BI49" s="34"/>
      <c r="BJ49" s="33"/>
      <c r="BK49" s="34"/>
      <c r="BL49" s="33"/>
      <c r="BM49" s="34"/>
      <c r="BN49" s="33"/>
      <c r="BO49" s="34"/>
      <c r="BP49" s="33"/>
      <c r="BQ49" s="34"/>
      <c r="BR49" s="33"/>
      <c r="BS49" s="34"/>
      <c r="BT49" s="33"/>
      <c r="BU49" s="34"/>
      <c r="BV49" s="33"/>
      <c r="BW49" s="34"/>
      <c r="BX49" s="33"/>
      <c r="BY49" s="34"/>
      <c r="BZ49" s="33"/>
      <c r="CA49" s="34"/>
      <c r="CB49" s="33"/>
      <c r="CC49" s="34"/>
      <c r="CD49" s="33"/>
      <c r="CE49" s="34"/>
      <c r="CF49" s="33"/>
      <c r="CG49" s="34"/>
      <c r="CH49" s="33"/>
      <c r="CI49" s="34"/>
      <c r="CJ49" s="33"/>
      <c r="CK49" s="34"/>
      <c r="CL49" s="33"/>
      <c r="CM49" s="34"/>
      <c r="CN49" s="33"/>
      <c r="CO49" s="34"/>
      <c r="CP49" s="33"/>
      <c r="CQ49" s="34"/>
      <c r="CR49" s="33"/>
      <c r="CS49" s="34"/>
      <c r="CT49" s="33"/>
      <c r="CU49" s="34"/>
      <c r="CV49" s="33"/>
      <c r="CW49" s="34"/>
      <c r="CX49" s="33"/>
      <c r="CY49" s="36"/>
      <c r="CZ49" s="33"/>
      <c r="DA49" s="34"/>
      <c r="DB49" s="33"/>
      <c r="DC49" s="34"/>
      <c r="DD49" s="33"/>
      <c r="DE49" s="34"/>
      <c r="DF49" s="33"/>
      <c r="DG49" s="34"/>
      <c r="DH49" s="33"/>
      <c r="DI49" s="34"/>
      <c r="DJ49" s="33"/>
      <c r="DK49" s="36"/>
      <c r="DL49" s="33"/>
      <c r="DM49" s="34"/>
      <c r="DN49" s="33"/>
      <c r="DO49" s="34"/>
      <c r="DP49" s="33"/>
      <c r="DQ49" s="34"/>
      <c r="DR49" s="33"/>
      <c r="DS49" s="34"/>
      <c r="DT49" s="33"/>
      <c r="DU49" s="37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8"/>
      <c r="EG49" s="36"/>
      <c r="EH49" s="36"/>
      <c r="EI49" s="36"/>
      <c r="EJ49" s="36"/>
      <c r="EK49" s="36"/>
      <c r="EL49" s="36"/>
      <c r="EM49" s="36"/>
      <c r="EN49" s="36"/>
      <c r="EO49" s="37"/>
    </row>
    <row r="50" spans="1:145" ht="15.9" customHeight="1" x14ac:dyDescent="0.25">
      <c r="A50" s="20"/>
      <c r="B50" s="67"/>
      <c r="C50" s="67"/>
      <c r="D50" s="22"/>
      <c r="E50" s="21">
        <v>46</v>
      </c>
      <c r="F50" s="22"/>
      <c r="G50" s="23"/>
      <c r="H50" s="81">
        <f t="shared" si="19"/>
        <v>0</v>
      </c>
      <c r="I50" s="82">
        <f t="shared" si="20"/>
        <v>0</v>
      </c>
      <c r="J50" s="25">
        <f t="shared" si="21"/>
        <v>0</v>
      </c>
      <c r="K50" s="26">
        <f t="shared" si="21"/>
        <v>0</v>
      </c>
      <c r="L50" s="27">
        <f t="shared" si="1"/>
        <v>0</v>
      </c>
      <c r="M50" s="24">
        <f t="shared" si="2"/>
        <v>0</v>
      </c>
      <c r="N50" s="27">
        <f t="shared" si="3"/>
        <v>0</v>
      </c>
      <c r="O50" s="24">
        <f t="shared" si="4"/>
        <v>0</v>
      </c>
      <c r="P50" s="27">
        <f t="shared" si="5"/>
        <v>0</v>
      </c>
      <c r="Q50" s="24">
        <f t="shared" si="6"/>
        <v>0</v>
      </c>
      <c r="R50" s="27">
        <f t="shared" si="7"/>
        <v>0</v>
      </c>
      <c r="S50" s="24">
        <f t="shared" si="8"/>
        <v>0</v>
      </c>
      <c r="T50" s="27">
        <f t="shared" si="9"/>
        <v>0</v>
      </c>
      <c r="U50" s="24">
        <f t="shared" si="10"/>
        <v>0</v>
      </c>
      <c r="V50" s="24">
        <f t="shared" si="11"/>
        <v>0</v>
      </c>
      <c r="W50" s="24">
        <f t="shared" si="12"/>
        <v>0</v>
      </c>
      <c r="X50" s="24">
        <f t="shared" si="13"/>
        <v>0</v>
      </c>
      <c r="Y50" s="24">
        <f t="shared" si="14"/>
        <v>0</v>
      </c>
      <c r="Z50" s="24">
        <f t="shared" si="15"/>
        <v>0</v>
      </c>
      <c r="AA50" s="24">
        <f t="shared" si="16"/>
        <v>0</v>
      </c>
      <c r="AB50" s="27">
        <f t="shared" si="17"/>
        <v>0</v>
      </c>
      <c r="AC50" s="24">
        <f t="shared" si="18"/>
        <v>0</v>
      </c>
      <c r="AD50" s="27"/>
      <c r="AE50" s="24"/>
      <c r="AF50" s="27"/>
      <c r="AG50" s="24"/>
      <c r="AH50" s="27"/>
      <c r="AI50" s="24"/>
      <c r="AJ50" s="27"/>
      <c r="AK50" s="24"/>
      <c r="AL50" s="27"/>
      <c r="AM50" s="24"/>
      <c r="AN50" s="27"/>
      <c r="AO50" s="24"/>
      <c r="AP50" s="27"/>
      <c r="AQ50" s="24"/>
      <c r="AR50" s="27"/>
      <c r="AS50" s="24"/>
      <c r="AT50" s="27"/>
      <c r="AU50" s="24"/>
      <c r="AV50" s="27"/>
      <c r="AW50" s="28"/>
      <c r="AX50" s="29"/>
      <c r="AY50" s="30"/>
      <c r="AZ50" s="31"/>
      <c r="BA50" s="32"/>
      <c r="BB50" s="33"/>
      <c r="BC50" s="34"/>
      <c r="BD50" s="35"/>
      <c r="BE50" s="34"/>
      <c r="BF50" s="33"/>
      <c r="BG50" s="34"/>
      <c r="BH50" s="33"/>
      <c r="BI50" s="34"/>
      <c r="BJ50" s="33"/>
      <c r="BK50" s="34"/>
      <c r="BL50" s="33"/>
      <c r="BM50" s="34"/>
      <c r="BN50" s="33"/>
      <c r="BO50" s="34"/>
      <c r="BP50" s="33"/>
      <c r="BQ50" s="34"/>
      <c r="BR50" s="33"/>
      <c r="BS50" s="34"/>
      <c r="BT50" s="33"/>
      <c r="BU50" s="34"/>
      <c r="BV50" s="33"/>
      <c r="BW50" s="34"/>
      <c r="BX50" s="33"/>
      <c r="BY50" s="34"/>
      <c r="BZ50" s="33"/>
      <c r="CA50" s="34"/>
      <c r="CB50" s="33"/>
      <c r="CC50" s="34"/>
      <c r="CD50" s="33"/>
      <c r="CE50" s="34"/>
      <c r="CF50" s="33"/>
      <c r="CG50" s="34"/>
      <c r="CH50" s="33"/>
      <c r="CI50" s="34"/>
      <c r="CJ50" s="33"/>
      <c r="CK50" s="34"/>
      <c r="CL50" s="33"/>
      <c r="CM50" s="34"/>
      <c r="CN50" s="33"/>
      <c r="CO50" s="34"/>
      <c r="CP50" s="33"/>
      <c r="CQ50" s="34"/>
      <c r="CR50" s="33"/>
      <c r="CS50" s="34"/>
      <c r="CT50" s="33"/>
      <c r="CU50" s="34"/>
      <c r="CV50" s="33"/>
      <c r="CW50" s="34"/>
      <c r="CX50" s="33"/>
      <c r="CY50" s="36"/>
      <c r="CZ50" s="33"/>
      <c r="DA50" s="34"/>
      <c r="DB50" s="33"/>
      <c r="DC50" s="34"/>
      <c r="DD50" s="33"/>
      <c r="DE50" s="34"/>
      <c r="DF50" s="33"/>
      <c r="DG50" s="34"/>
      <c r="DH50" s="33"/>
      <c r="DI50" s="34"/>
      <c r="DJ50" s="33"/>
      <c r="DK50" s="36"/>
      <c r="DL50" s="33"/>
      <c r="DM50" s="34"/>
      <c r="DN50" s="33"/>
      <c r="DO50" s="34"/>
      <c r="DP50" s="33"/>
      <c r="DQ50" s="34"/>
      <c r="DR50" s="33"/>
      <c r="DS50" s="34"/>
      <c r="DT50" s="33"/>
      <c r="DU50" s="37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8"/>
      <c r="EG50" s="36"/>
      <c r="EH50" s="36"/>
      <c r="EI50" s="36"/>
      <c r="EJ50" s="36"/>
      <c r="EK50" s="36"/>
      <c r="EL50" s="36"/>
      <c r="EM50" s="36"/>
      <c r="EN50" s="36"/>
      <c r="EO50" s="37"/>
    </row>
    <row r="51" spans="1:145" ht="15.9" customHeight="1" x14ac:dyDescent="0.25">
      <c r="A51" s="20"/>
      <c r="B51" s="67"/>
      <c r="C51" s="67"/>
      <c r="D51" s="22"/>
      <c r="E51" s="21">
        <v>47</v>
      </c>
      <c r="F51" s="22"/>
      <c r="G51" s="23"/>
      <c r="H51" s="81">
        <f t="shared" si="19"/>
        <v>0</v>
      </c>
      <c r="I51" s="82">
        <f t="shared" si="20"/>
        <v>0</v>
      </c>
      <c r="J51" s="25">
        <f t="shared" si="21"/>
        <v>0</v>
      </c>
      <c r="K51" s="26">
        <f t="shared" si="21"/>
        <v>0</v>
      </c>
      <c r="L51" s="27">
        <f t="shared" si="1"/>
        <v>0</v>
      </c>
      <c r="M51" s="24">
        <f t="shared" si="2"/>
        <v>0</v>
      </c>
      <c r="N51" s="27">
        <f t="shared" si="3"/>
        <v>0</v>
      </c>
      <c r="O51" s="24">
        <f t="shared" si="4"/>
        <v>0</v>
      </c>
      <c r="P51" s="27">
        <f t="shared" si="5"/>
        <v>0</v>
      </c>
      <c r="Q51" s="24">
        <f t="shared" si="6"/>
        <v>0</v>
      </c>
      <c r="R51" s="27">
        <f t="shared" si="7"/>
        <v>0</v>
      </c>
      <c r="S51" s="24">
        <f t="shared" si="8"/>
        <v>0</v>
      </c>
      <c r="T51" s="27">
        <f t="shared" si="9"/>
        <v>0</v>
      </c>
      <c r="U51" s="24">
        <f t="shared" si="10"/>
        <v>0</v>
      </c>
      <c r="V51" s="24">
        <f t="shared" si="11"/>
        <v>0</v>
      </c>
      <c r="W51" s="24">
        <f t="shared" si="12"/>
        <v>0</v>
      </c>
      <c r="X51" s="24">
        <f t="shared" si="13"/>
        <v>0</v>
      </c>
      <c r="Y51" s="24">
        <f t="shared" si="14"/>
        <v>0</v>
      </c>
      <c r="Z51" s="24">
        <f t="shared" si="15"/>
        <v>0</v>
      </c>
      <c r="AA51" s="24">
        <f t="shared" si="16"/>
        <v>0</v>
      </c>
      <c r="AB51" s="27">
        <f t="shared" si="17"/>
        <v>0</v>
      </c>
      <c r="AC51" s="24">
        <f t="shared" si="18"/>
        <v>0</v>
      </c>
      <c r="AD51" s="27"/>
      <c r="AE51" s="24"/>
      <c r="AF51" s="27"/>
      <c r="AG51" s="24"/>
      <c r="AH51" s="27"/>
      <c r="AI51" s="24"/>
      <c r="AJ51" s="27"/>
      <c r="AK51" s="24"/>
      <c r="AL51" s="27"/>
      <c r="AM51" s="24"/>
      <c r="AN51" s="27"/>
      <c r="AO51" s="24"/>
      <c r="AP51" s="27"/>
      <c r="AQ51" s="24"/>
      <c r="AR51" s="27"/>
      <c r="AS51" s="24"/>
      <c r="AT51" s="27"/>
      <c r="AU51" s="24"/>
      <c r="AV51" s="27"/>
      <c r="AW51" s="28"/>
      <c r="AX51" s="29"/>
      <c r="AY51" s="30"/>
      <c r="AZ51" s="31"/>
      <c r="BA51" s="32"/>
      <c r="BB51" s="33"/>
      <c r="BC51" s="34"/>
      <c r="BD51" s="35"/>
      <c r="BE51" s="34"/>
      <c r="BF51" s="33"/>
      <c r="BG51" s="34"/>
      <c r="BH51" s="33"/>
      <c r="BI51" s="34"/>
      <c r="BJ51" s="33"/>
      <c r="BK51" s="34"/>
      <c r="BL51" s="33"/>
      <c r="BM51" s="34"/>
      <c r="BN51" s="33"/>
      <c r="BO51" s="34"/>
      <c r="BP51" s="33"/>
      <c r="BQ51" s="34"/>
      <c r="BR51" s="33"/>
      <c r="BS51" s="34"/>
      <c r="BT51" s="33"/>
      <c r="BU51" s="34"/>
      <c r="BV51" s="33"/>
      <c r="BW51" s="34"/>
      <c r="BX51" s="33"/>
      <c r="BY51" s="34"/>
      <c r="BZ51" s="33"/>
      <c r="CA51" s="34"/>
      <c r="CB51" s="33"/>
      <c r="CC51" s="34"/>
      <c r="CD51" s="33"/>
      <c r="CE51" s="34"/>
      <c r="CF51" s="33"/>
      <c r="CG51" s="34"/>
      <c r="CH51" s="33"/>
      <c r="CI51" s="34"/>
      <c r="CJ51" s="33"/>
      <c r="CK51" s="34"/>
      <c r="CL51" s="33"/>
      <c r="CM51" s="34"/>
      <c r="CN51" s="33"/>
      <c r="CO51" s="34"/>
      <c r="CP51" s="33"/>
      <c r="CQ51" s="34"/>
      <c r="CR51" s="33"/>
      <c r="CS51" s="34"/>
      <c r="CT51" s="33"/>
      <c r="CU51" s="34"/>
      <c r="CV51" s="33"/>
      <c r="CW51" s="34"/>
      <c r="CX51" s="33"/>
      <c r="CY51" s="36"/>
      <c r="CZ51" s="33"/>
      <c r="DA51" s="34"/>
      <c r="DB51" s="33"/>
      <c r="DC51" s="34"/>
      <c r="DD51" s="33"/>
      <c r="DE51" s="34"/>
      <c r="DF51" s="33"/>
      <c r="DG51" s="34"/>
      <c r="DH51" s="33"/>
      <c r="DI51" s="34"/>
      <c r="DJ51" s="33"/>
      <c r="DK51" s="36"/>
      <c r="DL51" s="33"/>
      <c r="DM51" s="34"/>
      <c r="DN51" s="33"/>
      <c r="DO51" s="34"/>
      <c r="DP51" s="33"/>
      <c r="DQ51" s="34"/>
      <c r="DR51" s="33"/>
      <c r="DS51" s="34"/>
      <c r="DT51" s="33"/>
      <c r="DU51" s="37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8"/>
      <c r="EG51" s="36"/>
      <c r="EH51" s="36"/>
      <c r="EI51" s="36"/>
      <c r="EJ51" s="36"/>
      <c r="EK51" s="36"/>
      <c r="EL51" s="36"/>
      <c r="EM51" s="36"/>
      <c r="EN51" s="36"/>
      <c r="EO51" s="37"/>
    </row>
    <row r="52" spans="1:145" ht="15.9" customHeight="1" x14ac:dyDescent="0.25">
      <c r="A52" s="20"/>
      <c r="B52" s="67"/>
      <c r="C52" s="67"/>
      <c r="D52" s="22"/>
      <c r="E52" s="21">
        <v>48</v>
      </c>
      <c r="F52" s="22"/>
      <c r="G52" s="23"/>
      <c r="H52" s="81">
        <f t="shared" si="19"/>
        <v>0</v>
      </c>
      <c r="I52" s="82">
        <f t="shared" si="20"/>
        <v>0</v>
      </c>
      <c r="J52" s="25">
        <f t="shared" si="21"/>
        <v>0</v>
      </c>
      <c r="K52" s="26">
        <f t="shared" si="21"/>
        <v>0</v>
      </c>
      <c r="L52" s="27">
        <f t="shared" si="1"/>
        <v>0</v>
      </c>
      <c r="M52" s="24">
        <f t="shared" si="2"/>
        <v>0</v>
      </c>
      <c r="N52" s="27">
        <f t="shared" si="3"/>
        <v>0</v>
      </c>
      <c r="O52" s="24">
        <f t="shared" si="4"/>
        <v>0</v>
      </c>
      <c r="P52" s="27">
        <f t="shared" si="5"/>
        <v>0</v>
      </c>
      <c r="Q52" s="24">
        <f t="shared" si="6"/>
        <v>0</v>
      </c>
      <c r="R52" s="27">
        <f t="shared" si="7"/>
        <v>0</v>
      </c>
      <c r="S52" s="24">
        <f t="shared" si="8"/>
        <v>0</v>
      </c>
      <c r="T52" s="27">
        <f t="shared" si="9"/>
        <v>0</v>
      </c>
      <c r="U52" s="24">
        <f t="shared" si="10"/>
        <v>0</v>
      </c>
      <c r="V52" s="24">
        <f t="shared" si="11"/>
        <v>0</v>
      </c>
      <c r="W52" s="24">
        <f t="shared" si="12"/>
        <v>0</v>
      </c>
      <c r="X52" s="24">
        <f t="shared" si="13"/>
        <v>0</v>
      </c>
      <c r="Y52" s="24">
        <f t="shared" si="14"/>
        <v>0</v>
      </c>
      <c r="Z52" s="24">
        <f t="shared" si="15"/>
        <v>0</v>
      </c>
      <c r="AA52" s="24">
        <f t="shared" si="16"/>
        <v>0</v>
      </c>
      <c r="AB52" s="27">
        <f t="shared" si="17"/>
        <v>0</v>
      </c>
      <c r="AC52" s="24">
        <f t="shared" si="18"/>
        <v>0</v>
      </c>
      <c r="AD52" s="27"/>
      <c r="AE52" s="24"/>
      <c r="AF52" s="27"/>
      <c r="AG52" s="24"/>
      <c r="AH52" s="27"/>
      <c r="AI52" s="24"/>
      <c r="AJ52" s="27"/>
      <c r="AK52" s="24"/>
      <c r="AL52" s="27"/>
      <c r="AM52" s="24"/>
      <c r="AN52" s="27"/>
      <c r="AO52" s="24"/>
      <c r="AP52" s="27"/>
      <c r="AQ52" s="24"/>
      <c r="AR52" s="27"/>
      <c r="AS52" s="24"/>
      <c r="AT52" s="27"/>
      <c r="AU52" s="24"/>
      <c r="AV52" s="27"/>
      <c r="AW52" s="28"/>
      <c r="AX52" s="29"/>
      <c r="AY52" s="30"/>
      <c r="AZ52" s="31"/>
      <c r="BA52" s="32"/>
      <c r="BB52" s="33"/>
      <c r="BC52" s="34"/>
      <c r="BD52" s="35"/>
      <c r="BE52" s="34"/>
      <c r="BF52" s="33"/>
      <c r="BG52" s="34"/>
      <c r="BH52" s="33"/>
      <c r="BI52" s="34"/>
      <c r="BJ52" s="33"/>
      <c r="BK52" s="34"/>
      <c r="BL52" s="33"/>
      <c r="BM52" s="34"/>
      <c r="BN52" s="33"/>
      <c r="BO52" s="34"/>
      <c r="BP52" s="33"/>
      <c r="BQ52" s="34"/>
      <c r="BR52" s="33"/>
      <c r="BS52" s="34"/>
      <c r="BT52" s="33"/>
      <c r="BU52" s="34"/>
      <c r="BV52" s="33"/>
      <c r="BW52" s="34"/>
      <c r="BX52" s="33"/>
      <c r="BY52" s="34"/>
      <c r="BZ52" s="33"/>
      <c r="CA52" s="34"/>
      <c r="CB52" s="33"/>
      <c r="CC52" s="34"/>
      <c r="CD52" s="33"/>
      <c r="CE52" s="34"/>
      <c r="CF52" s="33"/>
      <c r="CG52" s="34"/>
      <c r="CH52" s="33"/>
      <c r="CI52" s="34"/>
      <c r="CJ52" s="33"/>
      <c r="CK52" s="34"/>
      <c r="CL52" s="33"/>
      <c r="CM52" s="34"/>
      <c r="CN52" s="33"/>
      <c r="CO52" s="34"/>
      <c r="CP52" s="33"/>
      <c r="CQ52" s="34"/>
      <c r="CR52" s="33"/>
      <c r="CS52" s="34"/>
      <c r="CT52" s="33"/>
      <c r="CU52" s="34"/>
      <c r="CV52" s="33"/>
      <c r="CW52" s="34"/>
      <c r="CX52" s="33"/>
      <c r="CY52" s="36"/>
      <c r="CZ52" s="33"/>
      <c r="DA52" s="34"/>
      <c r="DB52" s="33"/>
      <c r="DC52" s="34"/>
      <c r="DD52" s="33"/>
      <c r="DE52" s="34"/>
      <c r="DF52" s="33"/>
      <c r="DG52" s="34"/>
      <c r="DH52" s="33"/>
      <c r="DI52" s="34"/>
      <c r="DJ52" s="33"/>
      <c r="DK52" s="36"/>
      <c r="DL52" s="33"/>
      <c r="DM52" s="34"/>
      <c r="DN52" s="33"/>
      <c r="DO52" s="34"/>
      <c r="DP52" s="33"/>
      <c r="DQ52" s="34"/>
      <c r="DR52" s="33"/>
      <c r="DS52" s="34"/>
      <c r="DT52" s="33"/>
      <c r="DU52" s="37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8"/>
      <c r="EG52" s="36"/>
      <c r="EH52" s="36"/>
      <c r="EI52" s="36"/>
      <c r="EJ52" s="36"/>
      <c r="EK52" s="36"/>
      <c r="EL52" s="36"/>
      <c r="EM52" s="36"/>
      <c r="EN52" s="36"/>
      <c r="EO52" s="37"/>
    </row>
    <row r="53" spans="1:145" ht="15.9" customHeight="1" x14ac:dyDescent="0.25">
      <c r="A53" s="20"/>
      <c r="B53" s="67"/>
      <c r="C53" s="67"/>
      <c r="D53" s="22"/>
      <c r="E53" s="21">
        <v>49</v>
      </c>
      <c r="F53" s="22"/>
      <c r="G53" s="23"/>
      <c r="H53" s="81">
        <f t="shared" si="19"/>
        <v>0</v>
      </c>
      <c r="I53" s="82">
        <f t="shared" si="20"/>
        <v>0</v>
      </c>
      <c r="J53" s="25">
        <f t="shared" si="21"/>
        <v>0</v>
      </c>
      <c r="K53" s="26">
        <f t="shared" si="21"/>
        <v>0</v>
      </c>
      <c r="L53" s="27">
        <f t="shared" si="1"/>
        <v>0</v>
      </c>
      <c r="M53" s="24">
        <f t="shared" si="2"/>
        <v>0</v>
      </c>
      <c r="N53" s="27">
        <f t="shared" si="3"/>
        <v>0</v>
      </c>
      <c r="O53" s="24">
        <f t="shared" si="4"/>
        <v>0</v>
      </c>
      <c r="P53" s="27">
        <f t="shared" si="5"/>
        <v>0</v>
      </c>
      <c r="Q53" s="24">
        <f t="shared" si="6"/>
        <v>0</v>
      </c>
      <c r="R53" s="27">
        <f t="shared" si="7"/>
        <v>0</v>
      </c>
      <c r="S53" s="24">
        <f t="shared" si="8"/>
        <v>0</v>
      </c>
      <c r="T53" s="27">
        <f t="shared" si="9"/>
        <v>0</v>
      </c>
      <c r="U53" s="24">
        <f t="shared" si="10"/>
        <v>0</v>
      </c>
      <c r="V53" s="24">
        <f t="shared" si="11"/>
        <v>0</v>
      </c>
      <c r="W53" s="24">
        <f t="shared" si="12"/>
        <v>0</v>
      </c>
      <c r="X53" s="24">
        <f t="shared" si="13"/>
        <v>0</v>
      </c>
      <c r="Y53" s="24">
        <f t="shared" si="14"/>
        <v>0</v>
      </c>
      <c r="Z53" s="24">
        <f t="shared" si="15"/>
        <v>0</v>
      </c>
      <c r="AA53" s="24">
        <f t="shared" si="16"/>
        <v>0</v>
      </c>
      <c r="AB53" s="27">
        <f t="shared" si="17"/>
        <v>0</v>
      </c>
      <c r="AC53" s="24">
        <f t="shared" si="18"/>
        <v>0</v>
      </c>
      <c r="AD53" s="27"/>
      <c r="AE53" s="24"/>
      <c r="AF53" s="27"/>
      <c r="AG53" s="24"/>
      <c r="AH53" s="27"/>
      <c r="AI53" s="24"/>
      <c r="AJ53" s="27"/>
      <c r="AK53" s="24"/>
      <c r="AL53" s="27"/>
      <c r="AM53" s="24"/>
      <c r="AN53" s="27"/>
      <c r="AO53" s="24"/>
      <c r="AP53" s="27"/>
      <c r="AQ53" s="24"/>
      <c r="AR53" s="27"/>
      <c r="AS53" s="24"/>
      <c r="AT53" s="27"/>
      <c r="AU53" s="24"/>
      <c r="AV53" s="27"/>
      <c r="AW53" s="28"/>
      <c r="AX53" s="29"/>
      <c r="AY53" s="30"/>
      <c r="AZ53" s="31"/>
      <c r="BA53" s="32"/>
      <c r="BB53" s="33"/>
      <c r="BC53" s="34"/>
      <c r="BD53" s="35"/>
      <c r="BE53" s="34"/>
      <c r="BF53" s="33"/>
      <c r="BG53" s="34"/>
      <c r="BH53" s="33"/>
      <c r="BI53" s="34"/>
      <c r="BJ53" s="33"/>
      <c r="BK53" s="34"/>
      <c r="BL53" s="33"/>
      <c r="BM53" s="34"/>
      <c r="BN53" s="33"/>
      <c r="BO53" s="34"/>
      <c r="BP53" s="33"/>
      <c r="BQ53" s="34"/>
      <c r="BR53" s="33"/>
      <c r="BS53" s="34"/>
      <c r="BT53" s="33"/>
      <c r="BU53" s="34"/>
      <c r="BV53" s="33"/>
      <c r="BW53" s="34"/>
      <c r="BX53" s="33"/>
      <c r="BY53" s="34"/>
      <c r="BZ53" s="33"/>
      <c r="CA53" s="34"/>
      <c r="CB53" s="33"/>
      <c r="CC53" s="34"/>
      <c r="CD53" s="33"/>
      <c r="CE53" s="34"/>
      <c r="CF53" s="33"/>
      <c r="CG53" s="34"/>
      <c r="CH53" s="33"/>
      <c r="CI53" s="34"/>
      <c r="CJ53" s="33"/>
      <c r="CK53" s="34"/>
      <c r="CL53" s="33"/>
      <c r="CM53" s="34"/>
      <c r="CN53" s="33"/>
      <c r="CO53" s="34"/>
      <c r="CP53" s="33"/>
      <c r="CQ53" s="34"/>
      <c r="CR53" s="33"/>
      <c r="CS53" s="34"/>
      <c r="CT53" s="33"/>
      <c r="CU53" s="34"/>
      <c r="CV53" s="33"/>
      <c r="CW53" s="34"/>
      <c r="CX53" s="33"/>
      <c r="CY53" s="36"/>
      <c r="CZ53" s="33"/>
      <c r="DA53" s="34"/>
      <c r="DB53" s="33"/>
      <c r="DC53" s="34"/>
      <c r="DD53" s="33"/>
      <c r="DE53" s="34"/>
      <c r="DF53" s="33"/>
      <c r="DG53" s="34"/>
      <c r="DH53" s="33"/>
      <c r="DI53" s="34"/>
      <c r="DJ53" s="33"/>
      <c r="DK53" s="36"/>
      <c r="DL53" s="33"/>
      <c r="DM53" s="34"/>
      <c r="DN53" s="33"/>
      <c r="DO53" s="34"/>
      <c r="DP53" s="33"/>
      <c r="DQ53" s="34"/>
      <c r="DR53" s="33"/>
      <c r="DS53" s="34"/>
      <c r="DT53" s="33"/>
      <c r="DU53" s="37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8"/>
      <c r="EG53" s="36"/>
      <c r="EH53" s="36"/>
      <c r="EI53" s="36"/>
      <c r="EJ53" s="36"/>
      <c r="EK53" s="36"/>
      <c r="EL53" s="36"/>
      <c r="EM53" s="36"/>
      <c r="EN53" s="36"/>
      <c r="EO53" s="37"/>
    </row>
    <row r="54" spans="1:145" ht="15.9" customHeight="1" x14ac:dyDescent="0.25">
      <c r="A54" s="20"/>
      <c r="B54" s="67"/>
      <c r="C54" s="67"/>
      <c r="D54" s="22"/>
      <c r="E54" s="21">
        <v>50</v>
      </c>
      <c r="F54" s="22"/>
      <c r="G54" s="23"/>
      <c r="H54" s="81">
        <f t="shared" si="19"/>
        <v>0</v>
      </c>
      <c r="I54" s="82">
        <f t="shared" si="20"/>
        <v>0</v>
      </c>
      <c r="J54" s="25">
        <f t="shared" si="21"/>
        <v>0</v>
      </c>
      <c r="K54" s="26">
        <f t="shared" si="21"/>
        <v>0</v>
      </c>
      <c r="L54" s="27">
        <f t="shared" si="1"/>
        <v>0</v>
      </c>
      <c r="M54" s="24">
        <f t="shared" si="2"/>
        <v>0</v>
      </c>
      <c r="N54" s="27">
        <f t="shared" si="3"/>
        <v>0</v>
      </c>
      <c r="O54" s="24">
        <f t="shared" si="4"/>
        <v>0</v>
      </c>
      <c r="P54" s="27">
        <f t="shared" si="5"/>
        <v>0</v>
      </c>
      <c r="Q54" s="24">
        <f t="shared" si="6"/>
        <v>0</v>
      </c>
      <c r="R54" s="27">
        <f t="shared" si="7"/>
        <v>0</v>
      </c>
      <c r="S54" s="24">
        <f t="shared" si="8"/>
        <v>0</v>
      </c>
      <c r="T54" s="27">
        <f t="shared" si="9"/>
        <v>0</v>
      </c>
      <c r="U54" s="24">
        <f t="shared" si="10"/>
        <v>0</v>
      </c>
      <c r="V54" s="24">
        <f t="shared" si="11"/>
        <v>0</v>
      </c>
      <c r="W54" s="24">
        <f t="shared" si="12"/>
        <v>0</v>
      </c>
      <c r="X54" s="24">
        <f t="shared" si="13"/>
        <v>0</v>
      </c>
      <c r="Y54" s="24">
        <f t="shared" si="14"/>
        <v>0</v>
      </c>
      <c r="Z54" s="24">
        <f t="shared" si="15"/>
        <v>0</v>
      </c>
      <c r="AA54" s="24">
        <f t="shared" si="16"/>
        <v>0</v>
      </c>
      <c r="AB54" s="27">
        <f t="shared" si="17"/>
        <v>0</v>
      </c>
      <c r="AC54" s="24">
        <f t="shared" si="18"/>
        <v>0</v>
      </c>
      <c r="AD54" s="27"/>
      <c r="AE54" s="24"/>
      <c r="AF54" s="27"/>
      <c r="AG54" s="24"/>
      <c r="AH54" s="27"/>
      <c r="AI54" s="24"/>
      <c r="AJ54" s="27"/>
      <c r="AK54" s="24"/>
      <c r="AL54" s="27"/>
      <c r="AM54" s="24"/>
      <c r="AN54" s="27"/>
      <c r="AO54" s="24"/>
      <c r="AP54" s="27"/>
      <c r="AQ54" s="24"/>
      <c r="AR54" s="27"/>
      <c r="AS54" s="24"/>
      <c r="AT54" s="27"/>
      <c r="AU54" s="24"/>
      <c r="AV54" s="27"/>
      <c r="AW54" s="28"/>
      <c r="AX54" s="29"/>
      <c r="AY54" s="30"/>
      <c r="AZ54" s="31"/>
      <c r="BA54" s="32"/>
      <c r="BB54" s="33"/>
      <c r="BC54" s="34"/>
      <c r="BD54" s="35"/>
      <c r="BE54" s="34"/>
      <c r="BF54" s="33"/>
      <c r="BG54" s="34"/>
      <c r="BH54" s="33"/>
      <c r="BI54" s="34"/>
      <c r="BJ54" s="33"/>
      <c r="BK54" s="34"/>
      <c r="BL54" s="33"/>
      <c r="BM54" s="34"/>
      <c r="BN54" s="33"/>
      <c r="BO54" s="34"/>
      <c r="BP54" s="33"/>
      <c r="BQ54" s="34"/>
      <c r="BR54" s="33"/>
      <c r="BS54" s="34"/>
      <c r="BT54" s="33"/>
      <c r="BU54" s="34"/>
      <c r="BV54" s="33"/>
      <c r="BW54" s="34"/>
      <c r="BX54" s="33"/>
      <c r="BY54" s="34"/>
      <c r="BZ54" s="33"/>
      <c r="CA54" s="34"/>
      <c r="CB54" s="33"/>
      <c r="CC54" s="34"/>
      <c r="CD54" s="33"/>
      <c r="CE54" s="34"/>
      <c r="CF54" s="33"/>
      <c r="CG54" s="34"/>
      <c r="CH54" s="33"/>
      <c r="CI54" s="34"/>
      <c r="CJ54" s="33"/>
      <c r="CK54" s="34"/>
      <c r="CL54" s="33"/>
      <c r="CM54" s="34"/>
      <c r="CN54" s="33"/>
      <c r="CO54" s="34"/>
      <c r="CP54" s="33"/>
      <c r="CQ54" s="34"/>
      <c r="CR54" s="33"/>
      <c r="CS54" s="34"/>
      <c r="CT54" s="33"/>
      <c r="CU54" s="34"/>
      <c r="CV54" s="33"/>
      <c r="CW54" s="34"/>
      <c r="CX54" s="33"/>
      <c r="CY54" s="36"/>
      <c r="CZ54" s="33"/>
      <c r="DA54" s="34"/>
      <c r="DB54" s="33"/>
      <c r="DC54" s="34"/>
      <c r="DD54" s="33"/>
      <c r="DE54" s="34"/>
      <c r="DF54" s="33"/>
      <c r="DG54" s="34"/>
      <c r="DH54" s="33"/>
      <c r="DI54" s="34"/>
      <c r="DJ54" s="33"/>
      <c r="DK54" s="36"/>
      <c r="DL54" s="33"/>
      <c r="DM54" s="34"/>
      <c r="DN54" s="33"/>
      <c r="DO54" s="34"/>
      <c r="DP54" s="33"/>
      <c r="DQ54" s="34"/>
      <c r="DR54" s="33"/>
      <c r="DS54" s="34"/>
      <c r="DT54" s="33"/>
      <c r="DU54" s="37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8"/>
      <c r="EG54" s="36"/>
      <c r="EH54" s="36"/>
      <c r="EI54" s="36"/>
      <c r="EJ54" s="36"/>
      <c r="EK54" s="36"/>
      <c r="EL54" s="36"/>
      <c r="EM54" s="36"/>
      <c r="EN54" s="36"/>
      <c r="EO54" s="37"/>
    </row>
    <row r="55" spans="1:145" ht="15.9" customHeight="1" x14ac:dyDescent="0.25">
      <c r="A55" s="20"/>
      <c r="B55" s="67"/>
      <c r="C55" s="67"/>
      <c r="D55" s="22"/>
      <c r="E55" s="21">
        <v>51</v>
      </c>
      <c r="F55" s="22"/>
      <c r="G55" s="23"/>
      <c r="H55" s="81">
        <f t="shared" si="19"/>
        <v>0</v>
      </c>
      <c r="I55" s="82">
        <f t="shared" si="20"/>
        <v>0</v>
      </c>
      <c r="J55" s="25">
        <f t="shared" si="21"/>
        <v>0</v>
      </c>
      <c r="K55" s="26">
        <f t="shared" si="21"/>
        <v>0</v>
      </c>
      <c r="L55" s="27">
        <f t="shared" si="1"/>
        <v>0</v>
      </c>
      <c r="M55" s="24">
        <f t="shared" si="2"/>
        <v>0</v>
      </c>
      <c r="N55" s="27">
        <f t="shared" si="3"/>
        <v>0</v>
      </c>
      <c r="O55" s="24">
        <f t="shared" si="4"/>
        <v>0</v>
      </c>
      <c r="P55" s="27">
        <f t="shared" si="5"/>
        <v>0</v>
      </c>
      <c r="Q55" s="24">
        <f t="shared" si="6"/>
        <v>0</v>
      </c>
      <c r="R55" s="27">
        <f t="shared" si="7"/>
        <v>0</v>
      </c>
      <c r="S55" s="24">
        <f t="shared" si="8"/>
        <v>0</v>
      </c>
      <c r="T55" s="27">
        <f t="shared" si="9"/>
        <v>0</v>
      </c>
      <c r="U55" s="24">
        <f t="shared" si="10"/>
        <v>0</v>
      </c>
      <c r="V55" s="24">
        <f t="shared" si="11"/>
        <v>0</v>
      </c>
      <c r="W55" s="24">
        <f t="shared" si="12"/>
        <v>0</v>
      </c>
      <c r="X55" s="24">
        <f t="shared" si="13"/>
        <v>0</v>
      </c>
      <c r="Y55" s="24">
        <f t="shared" si="14"/>
        <v>0</v>
      </c>
      <c r="Z55" s="24">
        <f t="shared" si="15"/>
        <v>0</v>
      </c>
      <c r="AA55" s="24">
        <f t="shared" si="16"/>
        <v>0</v>
      </c>
      <c r="AB55" s="27">
        <f t="shared" si="17"/>
        <v>0</v>
      </c>
      <c r="AC55" s="24">
        <f t="shared" si="18"/>
        <v>0</v>
      </c>
      <c r="AD55" s="27"/>
      <c r="AE55" s="24"/>
      <c r="AF55" s="27"/>
      <c r="AG55" s="24"/>
      <c r="AH55" s="27"/>
      <c r="AI55" s="24"/>
      <c r="AJ55" s="27"/>
      <c r="AK55" s="24"/>
      <c r="AL55" s="27"/>
      <c r="AM55" s="24"/>
      <c r="AN55" s="27"/>
      <c r="AO55" s="24"/>
      <c r="AP55" s="27"/>
      <c r="AQ55" s="24"/>
      <c r="AR55" s="27"/>
      <c r="AS55" s="24"/>
      <c r="AT55" s="27"/>
      <c r="AU55" s="24"/>
      <c r="AV55" s="27"/>
      <c r="AW55" s="28"/>
      <c r="AX55" s="29"/>
      <c r="AY55" s="30"/>
      <c r="AZ55" s="31"/>
      <c r="BA55" s="32"/>
      <c r="BB55" s="33"/>
      <c r="BC55" s="34"/>
      <c r="BD55" s="35"/>
      <c r="BE55" s="34"/>
      <c r="BF55" s="33"/>
      <c r="BG55" s="34"/>
      <c r="BH55" s="33"/>
      <c r="BI55" s="34"/>
      <c r="BJ55" s="33"/>
      <c r="BK55" s="34"/>
      <c r="BL55" s="33"/>
      <c r="BM55" s="34"/>
      <c r="BN55" s="33"/>
      <c r="BO55" s="34"/>
      <c r="BP55" s="33"/>
      <c r="BQ55" s="34"/>
      <c r="BR55" s="33"/>
      <c r="BS55" s="34"/>
      <c r="BT55" s="33"/>
      <c r="BU55" s="34"/>
      <c r="BV55" s="33"/>
      <c r="BW55" s="34"/>
      <c r="BX55" s="33"/>
      <c r="BY55" s="34"/>
      <c r="BZ55" s="33"/>
      <c r="CA55" s="34"/>
      <c r="CB55" s="33"/>
      <c r="CC55" s="34"/>
      <c r="CD55" s="33"/>
      <c r="CE55" s="34"/>
      <c r="CF55" s="33"/>
      <c r="CG55" s="34"/>
      <c r="CH55" s="33"/>
      <c r="CI55" s="34"/>
      <c r="CJ55" s="33"/>
      <c r="CK55" s="34"/>
      <c r="CL55" s="33"/>
      <c r="CM55" s="34"/>
      <c r="CN55" s="33"/>
      <c r="CO55" s="34"/>
      <c r="CP55" s="33"/>
      <c r="CQ55" s="34"/>
      <c r="CR55" s="33"/>
      <c r="CS55" s="34"/>
      <c r="CT55" s="33"/>
      <c r="CU55" s="34"/>
      <c r="CV55" s="33"/>
      <c r="CW55" s="34"/>
      <c r="CX55" s="33"/>
      <c r="CY55" s="36"/>
      <c r="CZ55" s="33"/>
      <c r="DA55" s="34"/>
      <c r="DB55" s="33"/>
      <c r="DC55" s="34"/>
      <c r="DD55" s="33"/>
      <c r="DE55" s="34"/>
      <c r="DF55" s="33"/>
      <c r="DG55" s="34"/>
      <c r="DH55" s="33"/>
      <c r="DI55" s="34"/>
      <c r="DJ55" s="33"/>
      <c r="DK55" s="36"/>
      <c r="DL55" s="33"/>
      <c r="DM55" s="34"/>
      <c r="DN55" s="33"/>
      <c r="DO55" s="34"/>
      <c r="DP55" s="33"/>
      <c r="DQ55" s="34"/>
      <c r="DR55" s="33"/>
      <c r="DS55" s="34"/>
      <c r="DT55" s="33"/>
      <c r="DU55" s="37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8"/>
      <c r="EG55" s="36"/>
      <c r="EH55" s="36"/>
      <c r="EI55" s="36"/>
      <c r="EJ55" s="36"/>
      <c r="EK55" s="36"/>
      <c r="EL55" s="36"/>
      <c r="EM55" s="36"/>
      <c r="EN55" s="36"/>
      <c r="EO55" s="37"/>
    </row>
    <row r="56" spans="1:145" ht="15.9" customHeight="1" x14ac:dyDescent="0.25">
      <c r="A56" s="20"/>
      <c r="B56" s="67"/>
      <c r="C56" s="67"/>
      <c r="D56" s="22"/>
      <c r="E56" s="21">
        <v>52</v>
      </c>
      <c r="F56" s="22"/>
      <c r="G56" s="23"/>
      <c r="H56" s="81">
        <f t="shared" si="19"/>
        <v>0</v>
      </c>
      <c r="I56" s="82">
        <f t="shared" si="20"/>
        <v>0</v>
      </c>
      <c r="J56" s="25">
        <f t="shared" si="21"/>
        <v>0</v>
      </c>
      <c r="K56" s="26">
        <f t="shared" si="21"/>
        <v>0</v>
      </c>
      <c r="L56" s="27">
        <f t="shared" si="1"/>
        <v>0</v>
      </c>
      <c r="M56" s="24">
        <f t="shared" si="2"/>
        <v>0</v>
      </c>
      <c r="N56" s="27">
        <f t="shared" si="3"/>
        <v>0</v>
      </c>
      <c r="O56" s="24">
        <f t="shared" si="4"/>
        <v>0</v>
      </c>
      <c r="P56" s="27">
        <f t="shared" si="5"/>
        <v>0</v>
      </c>
      <c r="Q56" s="24">
        <f t="shared" si="6"/>
        <v>0</v>
      </c>
      <c r="R56" s="27">
        <f t="shared" si="7"/>
        <v>0</v>
      </c>
      <c r="S56" s="24">
        <f t="shared" si="8"/>
        <v>0</v>
      </c>
      <c r="T56" s="27">
        <f t="shared" si="9"/>
        <v>0</v>
      </c>
      <c r="U56" s="24">
        <f t="shared" si="10"/>
        <v>0</v>
      </c>
      <c r="V56" s="24">
        <f t="shared" si="11"/>
        <v>0</v>
      </c>
      <c r="W56" s="24">
        <f t="shared" si="12"/>
        <v>0</v>
      </c>
      <c r="X56" s="24">
        <f t="shared" si="13"/>
        <v>0</v>
      </c>
      <c r="Y56" s="24">
        <f t="shared" si="14"/>
        <v>0</v>
      </c>
      <c r="Z56" s="24">
        <f t="shared" si="15"/>
        <v>0</v>
      </c>
      <c r="AA56" s="24">
        <f t="shared" si="16"/>
        <v>0</v>
      </c>
      <c r="AB56" s="27">
        <f t="shared" si="17"/>
        <v>0</v>
      </c>
      <c r="AC56" s="24">
        <f t="shared" si="18"/>
        <v>0</v>
      </c>
      <c r="AD56" s="27"/>
      <c r="AE56" s="24"/>
      <c r="AF56" s="27"/>
      <c r="AG56" s="24"/>
      <c r="AH56" s="27"/>
      <c r="AI56" s="24"/>
      <c r="AJ56" s="27"/>
      <c r="AK56" s="24"/>
      <c r="AL56" s="27"/>
      <c r="AM56" s="24"/>
      <c r="AN56" s="27"/>
      <c r="AO56" s="24"/>
      <c r="AP56" s="27"/>
      <c r="AQ56" s="24"/>
      <c r="AR56" s="27"/>
      <c r="AS56" s="24"/>
      <c r="AT56" s="27"/>
      <c r="AU56" s="24"/>
      <c r="AV56" s="27"/>
      <c r="AW56" s="28"/>
      <c r="AX56" s="29"/>
      <c r="AY56" s="30"/>
      <c r="AZ56" s="31"/>
      <c r="BA56" s="32"/>
      <c r="BB56" s="33"/>
      <c r="BC56" s="34"/>
      <c r="BD56" s="35"/>
      <c r="BE56" s="34"/>
      <c r="BF56" s="33"/>
      <c r="BG56" s="34"/>
      <c r="BH56" s="33"/>
      <c r="BI56" s="34"/>
      <c r="BJ56" s="33"/>
      <c r="BK56" s="34"/>
      <c r="BL56" s="33"/>
      <c r="BM56" s="34"/>
      <c r="BN56" s="33"/>
      <c r="BO56" s="34"/>
      <c r="BP56" s="33"/>
      <c r="BQ56" s="34"/>
      <c r="BR56" s="33"/>
      <c r="BS56" s="34"/>
      <c r="BT56" s="33"/>
      <c r="BU56" s="34"/>
      <c r="BV56" s="33"/>
      <c r="BW56" s="34"/>
      <c r="BX56" s="33"/>
      <c r="BY56" s="34"/>
      <c r="BZ56" s="33"/>
      <c r="CA56" s="34"/>
      <c r="CB56" s="33"/>
      <c r="CC56" s="34"/>
      <c r="CD56" s="33"/>
      <c r="CE56" s="34"/>
      <c r="CF56" s="33"/>
      <c r="CG56" s="34"/>
      <c r="CH56" s="33"/>
      <c r="CI56" s="34"/>
      <c r="CJ56" s="33"/>
      <c r="CK56" s="34"/>
      <c r="CL56" s="33"/>
      <c r="CM56" s="34"/>
      <c r="CN56" s="33"/>
      <c r="CO56" s="34"/>
      <c r="CP56" s="33"/>
      <c r="CQ56" s="34"/>
      <c r="CR56" s="33"/>
      <c r="CS56" s="34"/>
      <c r="CT56" s="33"/>
      <c r="CU56" s="34"/>
      <c r="CV56" s="33"/>
      <c r="CW56" s="34"/>
      <c r="CX56" s="33"/>
      <c r="CY56" s="36"/>
      <c r="CZ56" s="33"/>
      <c r="DA56" s="34"/>
      <c r="DB56" s="33"/>
      <c r="DC56" s="34"/>
      <c r="DD56" s="33"/>
      <c r="DE56" s="34"/>
      <c r="DF56" s="33"/>
      <c r="DG56" s="34"/>
      <c r="DH56" s="33"/>
      <c r="DI56" s="34"/>
      <c r="DJ56" s="33"/>
      <c r="DK56" s="36"/>
      <c r="DL56" s="33"/>
      <c r="DM56" s="34"/>
      <c r="DN56" s="33"/>
      <c r="DO56" s="34"/>
      <c r="DP56" s="33"/>
      <c r="DQ56" s="34"/>
      <c r="DR56" s="33"/>
      <c r="DS56" s="34"/>
      <c r="DT56" s="33"/>
      <c r="DU56" s="37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8"/>
      <c r="EG56" s="36"/>
      <c r="EH56" s="36"/>
      <c r="EI56" s="36"/>
      <c r="EJ56" s="36"/>
      <c r="EK56" s="36"/>
      <c r="EL56" s="36"/>
      <c r="EM56" s="36"/>
      <c r="EN56" s="36"/>
      <c r="EO56" s="37"/>
    </row>
    <row r="57" spans="1:145" ht="15.9" customHeight="1" x14ac:dyDescent="0.25">
      <c r="A57" s="20"/>
      <c r="B57" s="67"/>
      <c r="C57" s="67"/>
      <c r="D57" s="22"/>
      <c r="E57" s="21">
        <v>53</v>
      </c>
      <c r="F57" s="22"/>
      <c r="G57" s="23"/>
      <c r="H57" s="81">
        <f t="shared" si="19"/>
        <v>0</v>
      </c>
      <c r="I57" s="82">
        <f t="shared" si="20"/>
        <v>0</v>
      </c>
      <c r="J57" s="25">
        <f t="shared" si="21"/>
        <v>0</v>
      </c>
      <c r="K57" s="26">
        <f t="shared" si="21"/>
        <v>0</v>
      </c>
      <c r="L57" s="27">
        <f t="shared" si="1"/>
        <v>0</v>
      </c>
      <c r="M57" s="24">
        <f t="shared" si="2"/>
        <v>0</v>
      </c>
      <c r="N57" s="27">
        <f t="shared" si="3"/>
        <v>0</v>
      </c>
      <c r="O57" s="24">
        <f t="shared" si="4"/>
        <v>0</v>
      </c>
      <c r="P57" s="27">
        <f t="shared" si="5"/>
        <v>0</v>
      </c>
      <c r="Q57" s="24">
        <f t="shared" si="6"/>
        <v>0</v>
      </c>
      <c r="R57" s="27">
        <f t="shared" si="7"/>
        <v>0</v>
      </c>
      <c r="S57" s="24">
        <f t="shared" si="8"/>
        <v>0</v>
      </c>
      <c r="T57" s="27">
        <f t="shared" si="9"/>
        <v>0</v>
      </c>
      <c r="U57" s="24">
        <f t="shared" si="10"/>
        <v>0</v>
      </c>
      <c r="V57" s="24">
        <f t="shared" si="11"/>
        <v>0</v>
      </c>
      <c r="W57" s="24">
        <f t="shared" si="12"/>
        <v>0</v>
      </c>
      <c r="X57" s="24">
        <f t="shared" si="13"/>
        <v>0</v>
      </c>
      <c r="Y57" s="24">
        <f t="shared" si="14"/>
        <v>0</v>
      </c>
      <c r="Z57" s="24">
        <f t="shared" si="15"/>
        <v>0</v>
      </c>
      <c r="AA57" s="24">
        <f t="shared" si="16"/>
        <v>0</v>
      </c>
      <c r="AB57" s="27">
        <f t="shared" si="17"/>
        <v>0</v>
      </c>
      <c r="AC57" s="24">
        <f t="shared" si="18"/>
        <v>0</v>
      </c>
      <c r="AD57" s="27"/>
      <c r="AE57" s="24"/>
      <c r="AF57" s="27"/>
      <c r="AG57" s="24"/>
      <c r="AH57" s="27"/>
      <c r="AI57" s="24"/>
      <c r="AJ57" s="27"/>
      <c r="AK57" s="24"/>
      <c r="AL57" s="27"/>
      <c r="AM57" s="24"/>
      <c r="AN57" s="27"/>
      <c r="AO57" s="24"/>
      <c r="AP57" s="27"/>
      <c r="AQ57" s="24"/>
      <c r="AR57" s="27"/>
      <c r="AS57" s="24"/>
      <c r="AT57" s="27"/>
      <c r="AU57" s="24"/>
      <c r="AV57" s="27"/>
      <c r="AW57" s="28"/>
      <c r="AX57" s="29"/>
      <c r="AY57" s="30"/>
      <c r="AZ57" s="31"/>
      <c r="BA57" s="32"/>
      <c r="BB57" s="33"/>
      <c r="BC57" s="34"/>
      <c r="BD57" s="35"/>
      <c r="BE57" s="34"/>
      <c r="BF57" s="33"/>
      <c r="BG57" s="34"/>
      <c r="BH57" s="33"/>
      <c r="BI57" s="34"/>
      <c r="BJ57" s="33"/>
      <c r="BK57" s="34"/>
      <c r="BL57" s="33"/>
      <c r="BM57" s="34"/>
      <c r="BN57" s="33"/>
      <c r="BO57" s="34"/>
      <c r="BP57" s="33"/>
      <c r="BQ57" s="34"/>
      <c r="BR57" s="33"/>
      <c r="BS57" s="34"/>
      <c r="BT57" s="33"/>
      <c r="BU57" s="34"/>
      <c r="BV57" s="33"/>
      <c r="BW57" s="34"/>
      <c r="BX57" s="33"/>
      <c r="BY57" s="34"/>
      <c r="BZ57" s="33"/>
      <c r="CA57" s="34"/>
      <c r="CB57" s="33"/>
      <c r="CC57" s="34"/>
      <c r="CD57" s="33"/>
      <c r="CE57" s="34"/>
      <c r="CF57" s="33"/>
      <c r="CG57" s="34"/>
      <c r="CH57" s="33"/>
      <c r="CI57" s="34"/>
      <c r="CJ57" s="33"/>
      <c r="CK57" s="34"/>
      <c r="CL57" s="33"/>
      <c r="CM57" s="34"/>
      <c r="CN57" s="33"/>
      <c r="CO57" s="34"/>
      <c r="CP57" s="33"/>
      <c r="CQ57" s="34"/>
      <c r="CR57" s="33"/>
      <c r="CS57" s="34"/>
      <c r="CT57" s="33"/>
      <c r="CU57" s="34"/>
      <c r="CV57" s="33"/>
      <c r="CW57" s="34"/>
      <c r="CX57" s="33"/>
      <c r="CY57" s="36"/>
      <c r="CZ57" s="33"/>
      <c r="DA57" s="34"/>
      <c r="DB57" s="33"/>
      <c r="DC57" s="34"/>
      <c r="DD57" s="33"/>
      <c r="DE57" s="34"/>
      <c r="DF57" s="33"/>
      <c r="DG57" s="34"/>
      <c r="DH57" s="33"/>
      <c r="DI57" s="34"/>
      <c r="DJ57" s="33"/>
      <c r="DK57" s="36"/>
      <c r="DL57" s="33"/>
      <c r="DM57" s="34"/>
      <c r="DN57" s="33"/>
      <c r="DO57" s="34"/>
      <c r="DP57" s="33"/>
      <c r="DQ57" s="34"/>
      <c r="DR57" s="33"/>
      <c r="DS57" s="34"/>
      <c r="DT57" s="33"/>
      <c r="DU57" s="37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8"/>
      <c r="EG57" s="36"/>
      <c r="EH57" s="36"/>
      <c r="EI57" s="36"/>
      <c r="EJ57" s="36"/>
      <c r="EK57" s="36"/>
      <c r="EL57" s="36"/>
      <c r="EM57" s="36"/>
      <c r="EN57" s="36"/>
      <c r="EO57" s="37"/>
    </row>
    <row r="58" spans="1:145" ht="15.9" customHeight="1" x14ac:dyDescent="0.25">
      <c r="A58" s="20"/>
      <c r="B58" s="67"/>
      <c r="C58" s="67"/>
      <c r="D58" s="22"/>
      <c r="E58" s="21">
        <v>54</v>
      </c>
      <c r="F58" s="22"/>
      <c r="G58" s="23"/>
      <c r="H58" s="81">
        <f t="shared" si="19"/>
        <v>0</v>
      </c>
      <c r="I58" s="82">
        <f t="shared" si="20"/>
        <v>0</v>
      </c>
      <c r="J58" s="25">
        <f t="shared" si="21"/>
        <v>0</v>
      </c>
      <c r="K58" s="26">
        <f t="shared" si="21"/>
        <v>0</v>
      </c>
      <c r="L58" s="27">
        <f t="shared" si="1"/>
        <v>0</v>
      </c>
      <c r="M58" s="24">
        <f t="shared" si="2"/>
        <v>0</v>
      </c>
      <c r="N58" s="27">
        <f t="shared" si="3"/>
        <v>0</v>
      </c>
      <c r="O58" s="24">
        <f t="shared" si="4"/>
        <v>0</v>
      </c>
      <c r="P58" s="27">
        <f t="shared" si="5"/>
        <v>0</v>
      </c>
      <c r="Q58" s="24">
        <f t="shared" si="6"/>
        <v>0</v>
      </c>
      <c r="R58" s="27">
        <f t="shared" si="7"/>
        <v>0</v>
      </c>
      <c r="S58" s="24">
        <f t="shared" si="8"/>
        <v>0</v>
      </c>
      <c r="T58" s="27">
        <f t="shared" si="9"/>
        <v>0</v>
      </c>
      <c r="U58" s="24">
        <f t="shared" si="10"/>
        <v>0</v>
      </c>
      <c r="V58" s="24">
        <f t="shared" si="11"/>
        <v>0</v>
      </c>
      <c r="W58" s="24">
        <f t="shared" si="12"/>
        <v>0</v>
      </c>
      <c r="X58" s="24">
        <f t="shared" si="13"/>
        <v>0</v>
      </c>
      <c r="Y58" s="24">
        <f t="shared" si="14"/>
        <v>0</v>
      </c>
      <c r="Z58" s="24">
        <f t="shared" si="15"/>
        <v>0</v>
      </c>
      <c r="AA58" s="24">
        <f t="shared" si="16"/>
        <v>0</v>
      </c>
      <c r="AB58" s="27">
        <f t="shared" si="17"/>
        <v>0</v>
      </c>
      <c r="AC58" s="24">
        <f t="shared" si="18"/>
        <v>0</v>
      </c>
      <c r="AD58" s="27"/>
      <c r="AE58" s="24"/>
      <c r="AF58" s="27"/>
      <c r="AG58" s="24"/>
      <c r="AH58" s="27"/>
      <c r="AI58" s="24"/>
      <c r="AJ58" s="27"/>
      <c r="AK58" s="24"/>
      <c r="AL58" s="27"/>
      <c r="AM58" s="24"/>
      <c r="AN58" s="27"/>
      <c r="AO58" s="24"/>
      <c r="AP58" s="27"/>
      <c r="AQ58" s="24"/>
      <c r="AR58" s="27"/>
      <c r="AS58" s="24"/>
      <c r="AT58" s="27"/>
      <c r="AU58" s="24"/>
      <c r="AV58" s="27"/>
      <c r="AW58" s="28"/>
      <c r="AX58" s="29"/>
      <c r="AY58" s="30"/>
      <c r="AZ58" s="31"/>
      <c r="BA58" s="32"/>
      <c r="BB58" s="33"/>
      <c r="BC58" s="34"/>
      <c r="BD58" s="35"/>
      <c r="BE58" s="34"/>
      <c r="BF58" s="33"/>
      <c r="BG58" s="34"/>
      <c r="BH58" s="33"/>
      <c r="BI58" s="34"/>
      <c r="BJ58" s="33"/>
      <c r="BK58" s="34"/>
      <c r="BL58" s="33"/>
      <c r="BM58" s="34"/>
      <c r="BN58" s="33"/>
      <c r="BO58" s="34"/>
      <c r="BP58" s="33"/>
      <c r="BQ58" s="34"/>
      <c r="BR58" s="33"/>
      <c r="BS58" s="34"/>
      <c r="BT58" s="33"/>
      <c r="BU58" s="34"/>
      <c r="BV58" s="33"/>
      <c r="BW58" s="34"/>
      <c r="BX58" s="33"/>
      <c r="BY58" s="34"/>
      <c r="BZ58" s="33"/>
      <c r="CA58" s="34"/>
      <c r="CB58" s="33"/>
      <c r="CC58" s="34"/>
      <c r="CD58" s="33"/>
      <c r="CE58" s="34"/>
      <c r="CF58" s="33"/>
      <c r="CG58" s="34"/>
      <c r="CH58" s="33"/>
      <c r="CI58" s="34"/>
      <c r="CJ58" s="33"/>
      <c r="CK58" s="34"/>
      <c r="CL58" s="33"/>
      <c r="CM58" s="34"/>
      <c r="CN58" s="33"/>
      <c r="CO58" s="34"/>
      <c r="CP58" s="33"/>
      <c r="CQ58" s="34"/>
      <c r="CR58" s="33"/>
      <c r="CS58" s="34"/>
      <c r="CT58" s="33"/>
      <c r="CU58" s="34"/>
      <c r="CV58" s="33"/>
      <c r="CW58" s="34"/>
      <c r="CX58" s="33"/>
      <c r="CY58" s="36"/>
      <c r="CZ58" s="33"/>
      <c r="DA58" s="34"/>
      <c r="DB58" s="33"/>
      <c r="DC58" s="34"/>
      <c r="DD58" s="33"/>
      <c r="DE58" s="34"/>
      <c r="DF58" s="33"/>
      <c r="DG58" s="34"/>
      <c r="DH58" s="33"/>
      <c r="DI58" s="34"/>
      <c r="DJ58" s="33"/>
      <c r="DK58" s="36"/>
      <c r="DL58" s="33"/>
      <c r="DM58" s="34"/>
      <c r="DN58" s="33"/>
      <c r="DO58" s="34"/>
      <c r="DP58" s="33"/>
      <c r="DQ58" s="34"/>
      <c r="DR58" s="33"/>
      <c r="DS58" s="34"/>
      <c r="DT58" s="33"/>
      <c r="DU58" s="37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8"/>
      <c r="EG58" s="36"/>
      <c r="EH58" s="36"/>
      <c r="EI58" s="36"/>
      <c r="EJ58" s="36"/>
      <c r="EK58" s="36"/>
      <c r="EL58" s="36"/>
      <c r="EM58" s="36"/>
      <c r="EN58" s="36"/>
      <c r="EO58" s="37"/>
    </row>
    <row r="59" spans="1:145" ht="15.9" customHeight="1" x14ac:dyDescent="0.25">
      <c r="A59" s="20"/>
      <c r="B59" s="67"/>
      <c r="C59" s="67"/>
      <c r="D59" s="22"/>
      <c r="E59" s="21">
        <v>55</v>
      </c>
      <c r="F59" s="22"/>
      <c r="G59" s="23"/>
      <c r="H59" s="81">
        <f t="shared" si="19"/>
        <v>0</v>
      </c>
      <c r="I59" s="82">
        <f t="shared" si="20"/>
        <v>0</v>
      </c>
      <c r="J59" s="25">
        <f t="shared" si="21"/>
        <v>0</v>
      </c>
      <c r="K59" s="26">
        <f t="shared" si="21"/>
        <v>0</v>
      </c>
      <c r="L59" s="27">
        <f t="shared" si="1"/>
        <v>0</v>
      </c>
      <c r="M59" s="24">
        <f t="shared" si="2"/>
        <v>0</v>
      </c>
      <c r="N59" s="27">
        <f t="shared" si="3"/>
        <v>0</v>
      </c>
      <c r="O59" s="24">
        <f t="shared" si="4"/>
        <v>0</v>
      </c>
      <c r="P59" s="27">
        <f t="shared" si="5"/>
        <v>0</v>
      </c>
      <c r="Q59" s="24">
        <f t="shared" si="6"/>
        <v>0</v>
      </c>
      <c r="R59" s="27">
        <f t="shared" si="7"/>
        <v>0</v>
      </c>
      <c r="S59" s="24">
        <f t="shared" si="8"/>
        <v>0</v>
      </c>
      <c r="T59" s="27">
        <f t="shared" si="9"/>
        <v>0</v>
      </c>
      <c r="U59" s="24">
        <f t="shared" si="10"/>
        <v>0</v>
      </c>
      <c r="V59" s="24">
        <f t="shared" si="11"/>
        <v>0</v>
      </c>
      <c r="W59" s="24">
        <f t="shared" si="12"/>
        <v>0</v>
      </c>
      <c r="X59" s="24">
        <f t="shared" si="13"/>
        <v>0</v>
      </c>
      <c r="Y59" s="24">
        <f t="shared" si="14"/>
        <v>0</v>
      </c>
      <c r="Z59" s="24">
        <f t="shared" si="15"/>
        <v>0</v>
      </c>
      <c r="AA59" s="24">
        <f t="shared" si="16"/>
        <v>0</v>
      </c>
      <c r="AB59" s="27">
        <f t="shared" si="17"/>
        <v>0</v>
      </c>
      <c r="AC59" s="24">
        <f t="shared" si="18"/>
        <v>0</v>
      </c>
      <c r="AD59" s="27"/>
      <c r="AE59" s="24"/>
      <c r="AF59" s="27"/>
      <c r="AG59" s="24"/>
      <c r="AH59" s="27"/>
      <c r="AI59" s="24"/>
      <c r="AJ59" s="27"/>
      <c r="AK59" s="24"/>
      <c r="AL59" s="27"/>
      <c r="AM59" s="24"/>
      <c r="AN59" s="27"/>
      <c r="AO59" s="24"/>
      <c r="AP59" s="27"/>
      <c r="AQ59" s="24"/>
      <c r="AR59" s="27"/>
      <c r="AS59" s="24"/>
      <c r="AT59" s="27"/>
      <c r="AU59" s="24"/>
      <c r="AV59" s="27"/>
      <c r="AW59" s="28"/>
      <c r="AX59" s="29"/>
      <c r="AY59" s="30"/>
      <c r="AZ59" s="31"/>
      <c r="BA59" s="32"/>
      <c r="BB59" s="33"/>
      <c r="BC59" s="34"/>
      <c r="BD59" s="35"/>
      <c r="BE59" s="34"/>
      <c r="BF59" s="33"/>
      <c r="BG59" s="34"/>
      <c r="BH59" s="33"/>
      <c r="BI59" s="34"/>
      <c r="BJ59" s="33"/>
      <c r="BK59" s="34"/>
      <c r="BL59" s="33"/>
      <c r="BM59" s="34"/>
      <c r="BN59" s="33"/>
      <c r="BO59" s="34"/>
      <c r="BP59" s="33"/>
      <c r="BQ59" s="34"/>
      <c r="BR59" s="33"/>
      <c r="BS59" s="34"/>
      <c r="BT59" s="33"/>
      <c r="BU59" s="34"/>
      <c r="BV59" s="33"/>
      <c r="BW59" s="34"/>
      <c r="BX59" s="33"/>
      <c r="BY59" s="34"/>
      <c r="BZ59" s="33"/>
      <c r="CA59" s="34"/>
      <c r="CB59" s="33"/>
      <c r="CC59" s="34"/>
      <c r="CD59" s="33"/>
      <c r="CE59" s="34"/>
      <c r="CF59" s="33"/>
      <c r="CG59" s="34"/>
      <c r="CH59" s="33"/>
      <c r="CI59" s="34"/>
      <c r="CJ59" s="33"/>
      <c r="CK59" s="34"/>
      <c r="CL59" s="33"/>
      <c r="CM59" s="34"/>
      <c r="CN59" s="33"/>
      <c r="CO59" s="34"/>
      <c r="CP59" s="33"/>
      <c r="CQ59" s="34"/>
      <c r="CR59" s="33"/>
      <c r="CS59" s="34"/>
      <c r="CT59" s="33"/>
      <c r="CU59" s="34"/>
      <c r="CV59" s="33"/>
      <c r="CW59" s="34"/>
      <c r="CX59" s="33"/>
      <c r="CY59" s="36"/>
      <c r="CZ59" s="33"/>
      <c r="DA59" s="34"/>
      <c r="DB59" s="33"/>
      <c r="DC59" s="34"/>
      <c r="DD59" s="33"/>
      <c r="DE59" s="34"/>
      <c r="DF59" s="33"/>
      <c r="DG59" s="34"/>
      <c r="DH59" s="33"/>
      <c r="DI59" s="34"/>
      <c r="DJ59" s="33"/>
      <c r="DK59" s="36"/>
      <c r="DL59" s="33"/>
      <c r="DM59" s="34"/>
      <c r="DN59" s="33"/>
      <c r="DO59" s="34"/>
      <c r="DP59" s="33"/>
      <c r="DQ59" s="34"/>
      <c r="DR59" s="33"/>
      <c r="DS59" s="34"/>
      <c r="DT59" s="33"/>
      <c r="DU59" s="37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8"/>
      <c r="EG59" s="36"/>
      <c r="EH59" s="36"/>
      <c r="EI59" s="36"/>
      <c r="EJ59" s="36"/>
      <c r="EK59" s="36"/>
      <c r="EL59" s="36"/>
      <c r="EM59" s="36"/>
      <c r="EN59" s="36"/>
      <c r="EO59" s="37"/>
    </row>
    <row r="60" spans="1:145" ht="15.9" customHeight="1" x14ac:dyDescent="0.25">
      <c r="A60" s="20"/>
      <c r="B60" s="67"/>
      <c r="C60" s="67"/>
      <c r="D60" s="22"/>
      <c r="E60" s="21">
        <v>56</v>
      </c>
      <c r="F60" s="22"/>
      <c r="G60" s="23"/>
      <c r="H60" s="81">
        <f t="shared" si="19"/>
        <v>0</v>
      </c>
      <c r="I60" s="82">
        <f t="shared" si="20"/>
        <v>0</v>
      </c>
      <c r="J60" s="25">
        <f t="shared" si="21"/>
        <v>0</v>
      </c>
      <c r="K60" s="26">
        <f t="shared" si="21"/>
        <v>0</v>
      </c>
      <c r="L60" s="27">
        <f t="shared" si="1"/>
        <v>0</v>
      </c>
      <c r="M60" s="24">
        <f t="shared" si="2"/>
        <v>0</v>
      </c>
      <c r="N60" s="27">
        <f t="shared" si="3"/>
        <v>0</v>
      </c>
      <c r="O60" s="24">
        <f t="shared" si="4"/>
        <v>0</v>
      </c>
      <c r="P60" s="27">
        <f t="shared" si="5"/>
        <v>0</v>
      </c>
      <c r="Q60" s="24">
        <f t="shared" si="6"/>
        <v>0</v>
      </c>
      <c r="R60" s="27">
        <f t="shared" si="7"/>
        <v>0</v>
      </c>
      <c r="S60" s="24">
        <f t="shared" si="8"/>
        <v>0</v>
      </c>
      <c r="T60" s="27">
        <f t="shared" si="9"/>
        <v>0</v>
      </c>
      <c r="U60" s="24">
        <f t="shared" si="10"/>
        <v>0</v>
      </c>
      <c r="V60" s="24">
        <f t="shared" si="11"/>
        <v>0</v>
      </c>
      <c r="W60" s="24">
        <f t="shared" si="12"/>
        <v>0</v>
      </c>
      <c r="X60" s="24">
        <f t="shared" si="13"/>
        <v>0</v>
      </c>
      <c r="Y60" s="24">
        <f t="shared" si="14"/>
        <v>0</v>
      </c>
      <c r="Z60" s="24">
        <f t="shared" si="15"/>
        <v>0</v>
      </c>
      <c r="AA60" s="24">
        <f t="shared" si="16"/>
        <v>0</v>
      </c>
      <c r="AB60" s="27">
        <f t="shared" si="17"/>
        <v>0</v>
      </c>
      <c r="AC60" s="24">
        <f t="shared" si="18"/>
        <v>0</v>
      </c>
      <c r="AD60" s="27"/>
      <c r="AE60" s="24"/>
      <c r="AF60" s="27"/>
      <c r="AG60" s="24"/>
      <c r="AH60" s="27"/>
      <c r="AI60" s="24"/>
      <c r="AJ60" s="27"/>
      <c r="AK60" s="24"/>
      <c r="AL60" s="27"/>
      <c r="AM60" s="24"/>
      <c r="AN60" s="27"/>
      <c r="AO60" s="24"/>
      <c r="AP60" s="27"/>
      <c r="AQ60" s="24"/>
      <c r="AR60" s="27"/>
      <c r="AS60" s="24"/>
      <c r="AT60" s="27"/>
      <c r="AU60" s="24"/>
      <c r="AV60" s="27"/>
      <c r="AW60" s="28"/>
      <c r="AX60" s="29"/>
      <c r="AY60" s="30"/>
      <c r="AZ60" s="31"/>
      <c r="BA60" s="32"/>
      <c r="BB60" s="33"/>
      <c r="BC60" s="34"/>
      <c r="BD60" s="35"/>
      <c r="BE60" s="34"/>
      <c r="BF60" s="33"/>
      <c r="BG60" s="34"/>
      <c r="BH60" s="33"/>
      <c r="BI60" s="34"/>
      <c r="BJ60" s="33"/>
      <c r="BK60" s="34"/>
      <c r="BL60" s="33"/>
      <c r="BM60" s="34"/>
      <c r="BN60" s="33"/>
      <c r="BO60" s="34"/>
      <c r="BP60" s="33"/>
      <c r="BQ60" s="34"/>
      <c r="BR60" s="33"/>
      <c r="BS60" s="34"/>
      <c r="BT60" s="33"/>
      <c r="BU60" s="34"/>
      <c r="BV60" s="33"/>
      <c r="BW60" s="34"/>
      <c r="BX60" s="33"/>
      <c r="BY60" s="34"/>
      <c r="BZ60" s="33"/>
      <c r="CA60" s="34"/>
      <c r="CB60" s="33"/>
      <c r="CC60" s="34"/>
      <c r="CD60" s="33"/>
      <c r="CE60" s="34"/>
      <c r="CF60" s="33"/>
      <c r="CG60" s="34"/>
      <c r="CH60" s="33"/>
      <c r="CI60" s="34"/>
      <c r="CJ60" s="33"/>
      <c r="CK60" s="34"/>
      <c r="CL60" s="33"/>
      <c r="CM60" s="34"/>
      <c r="CN60" s="33"/>
      <c r="CO60" s="34"/>
      <c r="CP60" s="33"/>
      <c r="CQ60" s="34"/>
      <c r="CR60" s="33"/>
      <c r="CS60" s="34"/>
      <c r="CT60" s="33"/>
      <c r="CU60" s="34"/>
      <c r="CV60" s="33"/>
      <c r="CW60" s="34"/>
      <c r="CX60" s="33"/>
      <c r="CY60" s="36"/>
      <c r="CZ60" s="33"/>
      <c r="DA60" s="34"/>
      <c r="DB60" s="33"/>
      <c r="DC60" s="34"/>
      <c r="DD60" s="33"/>
      <c r="DE60" s="34"/>
      <c r="DF60" s="33"/>
      <c r="DG60" s="34"/>
      <c r="DH60" s="33"/>
      <c r="DI60" s="34"/>
      <c r="DJ60" s="33"/>
      <c r="DK60" s="36"/>
      <c r="DL60" s="33"/>
      <c r="DM60" s="34"/>
      <c r="DN60" s="33"/>
      <c r="DO60" s="34"/>
      <c r="DP60" s="33"/>
      <c r="DQ60" s="34"/>
      <c r="DR60" s="33"/>
      <c r="DS60" s="34"/>
      <c r="DT60" s="33"/>
      <c r="DU60" s="37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8"/>
      <c r="EG60" s="36"/>
      <c r="EH60" s="36"/>
      <c r="EI60" s="36"/>
      <c r="EJ60" s="36"/>
      <c r="EK60" s="36"/>
      <c r="EL60" s="36"/>
      <c r="EM60" s="36"/>
      <c r="EN60" s="36"/>
      <c r="EO60" s="37"/>
    </row>
    <row r="61" spans="1:145" ht="15.9" customHeight="1" x14ac:dyDescent="0.25">
      <c r="A61" s="20"/>
      <c r="B61" s="67"/>
      <c r="C61" s="67"/>
      <c r="D61" s="22"/>
      <c r="E61" s="21">
        <v>57</v>
      </c>
      <c r="F61" s="22"/>
      <c r="G61" s="23"/>
      <c r="H61" s="81">
        <f t="shared" si="19"/>
        <v>0</v>
      </c>
      <c r="I61" s="82">
        <f t="shared" si="20"/>
        <v>0</v>
      </c>
      <c r="J61" s="25">
        <f t="shared" si="21"/>
        <v>0</v>
      </c>
      <c r="K61" s="26">
        <f t="shared" si="21"/>
        <v>0</v>
      </c>
      <c r="L61" s="27">
        <f t="shared" si="1"/>
        <v>0</v>
      </c>
      <c r="M61" s="24">
        <f t="shared" si="2"/>
        <v>0</v>
      </c>
      <c r="N61" s="27">
        <f t="shared" si="3"/>
        <v>0</v>
      </c>
      <c r="O61" s="24">
        <f t="shared" si="4"/>
        <v>0</v>
      </c>
      <c r="P61" s="27">
        <f t="shared" si="5"/>
        <v>0</v>
      </c>
      <c r="Q61" s="24">
        <f t="shared" si="6"/>
        <v>0</v>
      </c>
      <c r="R61" s="27">
        <f t="shared" si="7"/>
        <v>0</v>
      </c>
      <c r="S61" s="24">
        <f t="shared" si="8"/>
        <v>0</v>
      </c>
      <c r="T61" s="27">
        <f t="shared" si="9"/>
        <v>0</v>
      </c>
      <c r="U61" s="24">
        <f t="shared" si="10"/>
        <v>0</v>
      </c>
      <c r="V61" s="24">
        <f t="shared" si="11"/>
        <v>0</v>
      </c>
      <c r="W61" s="24">
        <f t="shared" si="12"/>
        <v>0</v>
      </c>
      <c r="X61" s="24">
        <f t="shared" si="13"/>
        <v>0</v>
      </c>
      <c r="Y61" s="24">
        <f t="shared" si="14"/>
        <v>0</v>
      </c>
      <c r="Z61" s="24">
        <f t="shared" si="15"/>
        <v>0</v>
      </c>
      <c r="AA61" s="24">
        <f t="shared" si="16"/>
        <v>0</v>
      </c>
      <c r="AB61" s="27">
        <f t="shared" si="17"/>
        <v>0</v>
      </c>
      <c r="AC61" s="24">
        <f t="shared" si="18"/>
        <v>0</v>
      </c>
      <c r="AD61" s="27"/>
      <c r="AE61" s="24"/>
      <c r="AF61" s="27"/>
      <c r="AG61" s="24"/>
      <c r="AH61" s="27"/>
      <c r="AI61" s="24"/>
      <c r="AJ61" s="27"/>
      <c r="AK61" s="24"/>
      <c r="AL61" s="27"/>
      <c r="AM61" s="24"/>
      <c r="AN61" s="27"/>
      <c r="AO61" s="24"/>
      <c r="AP61" s="27"/>
      <c r="AQ61" s="24"/>
      <c r="AR61" s="27"/>
      <c r="AS61" s="24"/>
      <c r="AT61" s="27"/>
      <c r="AU61" s="24"/>
      <c r="AV61" s="27"/>
      <c r="AW61" s="28"/>
      <c r="AX61" s="29"/>
      <c r="AY61" s="30"/>
      <c r="AZ61" s="31"/>
      <c r="BA61" s="32"/>
      <c r="BB61" s="33"/>
      <c r="BC61" s="34"/>
      <c r="BD61" s="35"/>
      <c r="BE61" s="34"/>
      <c r="BF61" s="33"/>
      <c r="BG61" s="34"/>
      <c r="BH61" s="33"/>
      <c r="BI61" s="34"/>
      <c r="BJ61" s="33"/>
      <c r="BK61" s="34"/>
      <c r="BL61" s="33"/>
      <c r="BM61" s="34"/>
      <c r="BN61" s="33"/>
      <c r="BO61" s="34"/>
      <c r="BP61" s="33"/>
      <c r="BQ61" s="34"/>
      <c r="BR61" s="33"/>
      <c r="BS61" s="34"/>
      <c r="BT61" s="33"/>
      <c r="BU61" s="34"/>
      <c r="BV61" s="33"/>
      <c r="BW61" s="34"/>
      <c r="BX61" s="33"/>
      <c r="BY61" s="34"/>
      <c r="BZ61" s="33"/>
      <c r="CA61" s="34"/>
      <c r="CB61" s="33"/>
      <c r="CC61" s="34"/>
      <c r="CD61" s="33"/>
      <c r="CE61" s="34"/>
      <c r="CF61" s="33"/>
      <c r="CG61" s="34"/>
      <c r="CH61" s="33"/>
      <c r="CI61" s="34"/>
      <c r="CJ61" s="33"/>
      <c r="CK61" s="34"/>
      <c r="CL61" s="33"/>
      <c r="CM61" s="34"/>
      <c r="CN61" s="33"/>
      <c r="CO61" s="34"/>
      <c r="CP61" s="33"/>
      <c r="CQ61" s="34"/>
      <c r="CR61" s="33"/>
      <c r="CS61" s="34"/>
      <c r="CT61" s="33"/>
      <c r="CU61" s="34"/>
      <c r="CV61" s="33"/>
      <c r="CW61" s="34"/>
      <c r="CX61" s="33"/>
      <c r="CY61" s="36"/>
      <c r="CZ61" s="33"/>
      <c r="DA61" s="34"/>
      <c r="DB61" s="33"/>
      <c r="DC61" s="34"/>
      <c r="DD61" s="33"/>
      <c r="DE61" s="34"/>
      <c r="DF61" s="33"/>
      <c r="DG61" s="34"/>
      <c r="DH61" s="33"/>
      <c r="DI61" s="34"/>
      <c r="DJ61" s="33"/>
      <c r="DK61" s="36"/>
      <c r="DL61" s="33"/>
      <c r="DM61" s="34"/>
      <c r="DN61" s="33"/>
      <c r="DO61" s="34"/>
      <c r="DP61" s="33"/>
      <c r="DQ61" s="34"/>
      <c r="DR61" s="33"/>
      <c r="DS61" s="34"/>
      <c r="DT61" s="33"/>
      <c r="DU61" s="37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8"/>
      <c r="EG61" s="36"/>
      <c r="EH61" s="36"/>
      <c r="EI61" s="36"/>
      <c r="EJ61" s="36"/>
      <c r="EK61" s="36"/>
      <c r="EL61" s="36"/>
      <c r="EM61" s="36"/>
      <c r="EN61" s="36"/>
      <c r="EO61" s="37"/>
    </row>
    <row r="62" spans="1:145" ht="15.9" customHeight="1" x14ac:dyDescent="0.25">
      <c r="A62" s="20"/>
      <c r="B62" s="67"/>
      <c r="C62" s="67"/>
      <c r="D62" s="22"/>
      <c r="E62" s="21">
        <v>58</v>
      </c>
      <c r="F62" s="22"/>
      <c r="G62" s="23"/>
      <c r="H62" s="81">
        <f t="shared" si="19"/>
        <v>0</v>
      </c>
      <c r="I62" s="82">
        <f t="shared" si="20"/>
        <v>0</v>
      </c>
      <c r="J62" s="25">
        <f t="shared" si="21"/>
        <v>0</v>
      </c>
      <c r="K62" s="26">
        <f t="shared" si="21"/>
        <v>0</v>
      </c>
      <c r="L62" s="27">
        <f t="shared" si="1"/>
        <v>0</v>
      </c>
      <c r="M62" s="24">
        <f t="shared" si="2"/>
        <v>0</v>
      </c>
      <c r="N62" s="27">
        <f t="shared" si="3"/>
        <v>0</v>
      </c>
      <c r="O62" s="24">
        <f t="shared" si="4"/>
        <v>0</v>
      </c>
      <c r="P62" s="27">
        <f t="shared" si="5"/>
        <v>0</v>
      </c>
      <c r="Q62" s="24">
        <f t="shared" si="6"/>
        <v>0</v>
      </c>
      <c r="R62" s="27">
        <f t="shared" si="7"/>
        <v>0</v>
      </c>
      <c r="S62" s="24">
        <f t="shared" si="8"/>
        <v>0</v>
      </c>
      <c r="T62" s="27">
        <f t="shared" si="9"/>
        <v>0</v>
      </c>
      <c r="U62" s="24">
        <f t="shared" si="10"/>
        <v>0</v>
      </c>
      <c r="V62" s="24">
        <f t="shared" si="11"/>
        <v>0</v>
      </c>
      <c r="W62" s="24">
        <f t="shared" si="12"/>
        <v>0</v>
      </c>
      <c r="X62" s="24">
        <f t="shared" si="13"/>
        <v>0</v>
      </c>
      <c r="Y62" s="24">
        <f t="shared" si="14"/>
        <v>0</v>
      </c>
      <c r="Z62" s="24">
        <f t="shared" si="15"/>
        <v>0</v>
      </c>
      <c r="AA62" s="24">
        <f t="shared" si="16"/>
        <v>0</v>
      </c>
      <c r="AB62" s="27">
        <f t="shared" si="17"/>
        <v>0</v>
      </c>
      <c r="AC62" s="24">
        <f t="shared" si="18"/>
        <v>0</v>
      </c>
      <c r="AD62" s="27"/>
      <c r="AE62" s="24"/>
      <c r="AF62" s="27"/>
      <c r="AG62" s="24"/>
      <c r="AH62" s="27"/>
      <c r="AI62" s="24"/>
      <c r="AJ62" s="27"/>
      <c r="AK62" s="24"/>
      <c r="AL62" s="27"/>
      <c r="AM62" s="24"/>
      <c r="AN62" s="27"/>
      <c r="AO62" s="24"/>
      <c r="AP62" s="27"/>
      <c r="AQ62" s="24"/>
      <c r="AR62" s="27"/>
      <c r="AS62" s="24"/>
      <c r="AT62" s="27"/>
      <c r="AU62" s="24"/>
      <c r="AV62" s="27"/>
      <c r="AW62" s="28"/>
      <c r="AX62" s="29"/>
      <c r="AY62" s="30"/>
      <c r="AZ62" s="31"/>
      <c r="BA62" s="32"/>
      <c r="BB62" s="33"/>
      <c r="BC62" s="34"/>
      <c r="BD62" s="35"/>
      <c r="BE62" s="34"/>
      <c r="BF62" s="33"/>
      <c r="BG62" s="34"/>
      <c r="BH62" s="33"/>
      <c r="BI62" s="34"/>
      <c r="BJ62" s="33"/>
      <c r="BK62" s="34"/>
      <c r="BL62" s="33"/>
      <c r="BM62" s="34"/>
      <c r="BN62" s="33"/>
      <c r="BO62" s="34"/>
      <c r="BP62" s="33"/>
      <c r="BQ62" s="34"/>
      <c r="BR62" s="33"/>
      <c r="BS62" s="34"/>
      <c r="BT62" s="33"/>
      <c r="BU62" s="34"/>
      <c r="BV62" s="33"/>
      <c r="BW62" s="34"/>
      <c r="BX62" s="33"/>
      <c r="BY62" s="34"/>
      <c r="BZ62" s="33"/>
      <c r="CA62" s="34"/>
      <c r="CB62" s="33"/>
      <c r="CC62" s="34"/>
      <c r="CD62" s="33"/>
      <c r="CE62" s="34"/>
      <c r="CF62" s="33"/>
      <c r="CG62" s="34"/>
      <c r="CH62" s="33"/>
      <c r="CI62" s="34"/>
      <c r="CJ62" s="33"/>
      <c r="CK62" s="34"/>
      <c r="CL62" s="33"/>
      <c r="CM62" s="34"/>
      <c r="CN62" s="33"/>
      <c r="CO62" s="34"/>
      <c r="CP62" s="33"/>
      <c r="CQ62" s="34"/>
      <c r="CR62" s="33"/>
      <c r="CS62" s="34"/>
      <c r="CT62" s="33"/>
      <c r="CU62" s="34"/>
      <c r="CV62" s="33"/>
      <c r="CW62" s="34"/>
      <c r="CX62" s="33"/>
      <c r="CY62" s="36"/>
      <c r="CZ62" s="33"/>
      <c r="DA62" s="34"/>
      <c r="DB62" s="33"/>
      <c r="DC62" s="34"/>
      <c r="DD62" s="33"/>
      <c r="DE62" s="34"/>
      <c r="DF62" s="33"/>
      <c r="DG62" s="34"/>
      <c r="DH62" s="33"/>
      <c r="DI62" s="34"/>
      <c r="DJ62" s="33"/>
      <c r="DK62" s="36"/>
      <c r="DL62" s="33"/>
      <c r="DM62" s="34"/>
      <c r="DN62" s="33"/>
      <c r="DO62" s="34"/>
      <c r="DP62" s="33"/>
      <c r="DQ62" s="34"/>
      <c r="DR62" s="33"/>
      <c r="DS62" s="34"/>
      <c r="DT62" s="33"/>
      <c r="DU62" s="37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8"/>
      <c r="EG62" s="36"/>
      <c r="EH62" s="36"/>
      <c r="EI62" s="36"/>
      <c r="EJ62" s="36"/>
      <c r="EK62" s="36"/>
      <c r="EL62" s="36"/>
      <c r="EM62" s="36"/>
      <c r="EN62" s="36"/>
      <c r="EO62" s="37"/>
    </row>
    <row r="63" spans="1:145" ht="15.9" customHeight="1" x14ac:dyDescent="0.25">
      <c r="A63" s="20"/>
      <c r="B63" s="67"/>
      <c r="C63" s="67"/>
      <c r="D63" s="22"/>
      <c r="E63" s="21">
        <v>59</v>
      </c>
      <c r="F63" s="22"/>
      <c r="G63" s="23"/>
      <c r="H63" s="81">
        <f t="shared" si="19"/>
        <v>0</v>
      </c>
      <c r="I63" s="82">
        <f t="shared" si="20"/>
        <v>0</v>
      </c>
      <c r="J63" s="25">
        <f t="shared" si="21"/>
        <v>0</v>
      </c>
      <c r="K63" s="26">
        <f t="shared" si="21"/>
        <v>0</v>
      </c>
      <c r="L63" s="27">
        <f t="shared" si="1"/>
        <v>0</v>
      </c>
      <c r="M63" s="24">
        <f t="shared" si="2"/>
        <v>0</v>
      </c>
      <c r="N63" s="27">
        <f t="shared" si="3"/>
        <v>0</v>
      </c>
      <c r="O63" s="24">
        <f t="shared" si="4"/>
        <v>0</v>
      </c>
      <c r="P63" s="27">
        <f t="shared" si="5"/>
        <v>0</v>
      </c>
      <c r="Q63" s="24">
        <f t="shared" si="6"/>
        <v>0</v>
      </c>
      <c r="R63" s="27">
        <f t="shared" si="7"/>
        <v>0</v>
      </c>
      <c r="S63" s="24">
        <f t="shared" si="8"/>
        <v>0</v>
      </c>
      <c r="T63" s="27">
        <f t="shared" si="9"/>
        <v>0</v>
      </c>
      <c r="U63" s="24">
        <f t="shared" si="10"/>
        <v>0</v>
      </c>
      <c r="V63" s="24">
        <f t="shared" si="11"/>
        <v>0</v>
      </c>
      <c r="W63" s="24">
        <f t="shared" si="12"/>
        <v>0</v>
      </c>
      <c r="X63" s="24">
        <f t="shared" si="13"/>
        <v>0</v>
      </c>
      <c r="Y63" s="24">
        <f t="shared" si="14"/>
        <v>0</v>
      </c>
      <c r="Z63" s="24">
        <f t="shared" si="15"/>
        <v>0</v>
      </c>
      <c r="AA63" s="24">
        <f t="shared" si="16"/>
        <v>0</v>
      </c>
      <c r="AB63" s="27">
        <f t="shared" si="17"/>
        <v>0</v>
      </c>
      <c r="AC63" s="24">
        <f t="shared" si="18"/>
        <v>0</v>
      </c>
      <c r="AD63" s="27"/>
      <c r="AE63" s="24"/>
      <c r="AF63" s="27"/>
      <c r="AG63" s="24"/>
      <c r="AH63" s="27"/>
      <c r="AI63" s="24"/>
      <c r="AJ63" s="27"/>
      <c r="AK63" s="24"/>
      <c r="AL63" s="27"/>
      <c r="AM63" s="24"/>
      <c r="AN63" s="27"/>
      <c r="AO63" s="24"/>
      <c r="AP63" s="27"/>
      <c r="AQ63" s="24"/>
      <c r="AR63" s="27"/>
      <c r="AS63" s="24"/>
      <c r="AT63" s="27"/>
      <c r="AU63" s="24"/>
      <c r="AV63" s="27"/>
      <c r="AW63" s="28"/>
      <c r="AX63" s="29"/>
      <c r="AY63" s="30"/>
      <c r="AZ63" s="31"/>
      <c r="BA63" s="32"/>
      <c r="BB63" s="33"/>
      <c r="BC63" s="34"/>
      <c r="BD63" s="35"/>
      <c r="BE63" s="34"/>
      <c r="BF63" s="33"/>
      <c r="BG63" s="34"/>
      <c r="BH63" s="33"/>
      <c r="BI63" s="34"/>
      <c r="BJ63" s="33"/>
      <c r="BK63" s="34"/>
      <c r="BL63" s="33"/>
      <c r="BM63" s="34"/>
      <c r="BN63" s="33"/>
      <c r="BO63" s="34"/>
      <c r="BP63" s="33"/>
      <c r="BQ63" s="34"/>
      <c r="BR63" s="33"/>
      <c r="BS63" s="34"/>
      <c r="BT63" s="33"/>
      <c r="BU63" s="34"/>
      <c r="BV63" s="33"/>
      <c r="BW63" s="34"/>
      <c r="BX63" s="33"/>
      <c r="BY63" s="34"/>
      <c r="BZ63" s="33"/>
      <c r="CA63" s="34"/>
      <c r="CB63" s="33"/>
      <c r="CC63" s="34"/>
      <c r="CD63" s="33"/>
      <c r="CE63" s="34"/>
      <c r="CF63" s="33"/>
      <c r="CG63" s="34"/>
      <c r="CH63" s="33"/>
      <c r="CI63" s="34"/>
      <c r="CJ63" s="33"/>
      <c r="CK63" s="34"/>
      <c r="CL63" s="33"/>
      <c r="CM63" s="34"/>
      <c r="CN63" s="33"/>
      <c r="CO63" s="34"/>
      <c r="CP63" s="33"/>
      <c r="CQ63" s="34"/>
      <c r="CR63" s="33"/>
      <c r="CS63" s="34"/>
      <c r="CT63" s="33"/>
      <c r="CU63" s="34"/>
      <c r="CV63" s="33"/>
      <c r="CW63" s="34"/>
      <c r="CX63" s="33"/>
      <c r="CY63" s="36"/>
      <c r="CZ63" s="33"/>
      <c r="DA63" s="34"/>
      <c r="DB63" s="33"/>
      <c r="DC63" s="34"/>
      <c r="DD63" s="33"/>
      <c r="DE63" s="34"/>
      <c r="DF63" s="33"/>
      <c r="DG63" s="34"/>
      <c r="DH63" s="33"/>
      <c r="DI63" s="34"/>
      <c r="DJ63" s="33"/>
      <c r="DK63" s="36"/>
      <c r="DL63" s="33"/>
      <c r="DM63" s="34"/>
      <c r="DN63" s="33"/>
      <c r="DO63" s="34"/>
      <c r="DP63" s="33"/>
      <c r="DQ63" s="34"/>
      <c r="DR63" s="33"/>
      <c r="DS63" s="34"/>
      <c r="DT63" s="33"/>
      <c r="DU63" s="37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8"/>
      <c r="EG63" s="36"/>
      <c r="EH63" s="36"/>
      <c r="EI63" s="36"/>
      <c r="EJ63" s="36"/>
      <c r="EK63" s="36"/>
      <c r="EL63" s="36"/>
      <c r="EM63" s="36"/>
      <c r="EN63" s="36"/>
      <c r="EO63" s="37"/>
    </row>
    <row r="64" spans="1:145" ht="15.9" customHeight="1" x14ac:dyDescent="0.25">
      <c r="A64" s="20"/>
      <c r="B64" s="67"/>
      <c r="C64" s="67"/>
      <c r="D64" s="22"/>
      <c r="E64" s="21">
        <v>60</v>
      </c>
      <c r="F64" s="22"/>
      <c r="G64" s="23"/>
      <c r="H64" s="81">
        <f t="shared" si="19"/>
        <v>0</v>
      </c>
      <c r="I64" s="82">
        <f t="shared" si="20"/>
        <v>0</v>
      </c>
      <c r="J64" s="25">
        <f t="shared" si="21"/>
        <v>0</v>
      </c>
      <c r="K64" s="26">
        <f t="shared" si="21"/>
        <v>0</v>
      </c>
      <c r="L64" s="27">
        <f t="shared" si="1"/>
        <v>0</v>
      </c>
      <c r="M64" s="24">
        <f t="shared" si="2"/>
        <v>0</v>
      </c>
      <c r="N64" s="27">
        <f t="shared" si="3"/>
        <v>0</v>
      </c>
      <c r="O64" s="24">
        <f t="shared" si="4"/>
        <v>0</v>
      </c>
      <c r="P64" s="27">
        <f t="shared" si="5"/>
        <v>0</v>
      </c>
      <c r="Q64" s="24">
        <f t="shared" si="6"/>
        <v>0</v>
      </c>
      <c r="R64" s="27">
        <f t="shared" si="7"/>
        <v>0</v>
      </c>
      <c r="S64" s="24">
        <f t="shared" si="8"/>
        <v>0</v>
      </c>
      <c r="T64" s="27">
        <f t="shared" si="9"/>
        <v>0</v>
      </c>
      <c r="U64" s="24">
        <f t="shared" si="10"/>
        <v>0</v>
      </c>
      <c r="V64" s="24">
        <f t="shared" si="11"/>
        <v>0</v>
      </c>
      <c r="W64" s="24">
        <f t="shared" si="12"/>
        <v>0</v>
      </c>
      <c r="X64" s="24">
        <f t="shared" si="13"/>
        <v>0</v>
      </c>
      <c r="Y64" s="24">
        <f t="shared" si="14"/>
        <v>0</v>
      </c>
      <c r="Z64" s="24">
        <f t="shared" si="15"/>
        <v>0</v>
      </c>
      <c r="AA64" s="24">
        <f t="shared" si="16"/>
        <v>0</v>
      </c>
      <c r="AB64" s="27">
        <f t="shared" si="17"/>
        <v>0</v>
      </c>
      <c r="AC64" s="24">
        <f t="shared" si="18"/>
        <v>0</v>
      </c>
      <c r="AD64" s="27"/>
      <c r="AE64" s="24"/>
      <c r="AF64" s="27"/>
      <c r="AG64" s="24"/>
      <c r="AH64" s="27"/>
      <c r="AI64" s="24"/>
      <c r="AJ64" s="27"/>
      <c r="AK64" s="24"/>
      <c r="AL64" s="27"/>
      <c r="AM64" s="24"/>
      <c r="AN64" s="27"/>
      <c r="AO64" s="24"/>
      <c r="AP64" s="27"/>
      <c r="AQ64" s="24"/>
      <c r="AR64" s="27"/>
      <c r="AS64" s="24"/>
      <c r="AT64" s="27"/>
      <c r="AU64" s="24"/>
      <c r="AV64" s="27"/>
      <c r="AW64" s="28"/>
      <c r="AX64" s="29"/>
      <c r="AY64" s="30"/>
      <c r="AZ64" s="31"/>
      <c r="BA64" s="32"/>
      <c r="BB64" s="33"/>
      <c r="BC64" s="34"/>
      <c r="BD64" s="35"/>
      <c r="BE64" s="34"/>
      <c r="BF64" s="33"/>
      <c r="BG64" s="34"/>
      <c r="BH64" s="33"/>
      <c r="BI64" s="34"/>
      <c r="BJ64" s="33"/>
      <c r="BK64" s="34"/>
      <c r="BL64" s="33"/>
      <c r="BM64" s="34"/>
      <c r="BN64" s="33"/>
      <c r="BO64" s="34"/>
      <c r="BP64" s="33"/>
      <c r="BQ64" s="34"/>
      <c r="BR64" s="33"/>
      <c r="BS64" s="34"/>
      <c r="BT64" s="33"/>
      <c r="BU64" s="34"/>
      <c r="BV64" s="33"/>
      <c r="BW64" s="34"/>
      <c r="BX64" s="33"/>
      <c r="BY64" s="34"/>
      <c r="BZ64" s="33"/>
      <c r="CA64" s="34"/>
      <c r="CB64" s="33"/>
      <c r="CC64" s="34"/>
      <c r="CD64" s="33"/>
      <c r="CE64" s="34"/>
      <c r="CF64" s="33"/>
      <c r="CG64" s="34"/>
      <c r="CH64" s="33"/>
      <c r="CI64" s="34"/>
      <c r="CJ64" s="33"/>
      <c r="CK64" s="34"/>
      <c r="CL64" s="33"/>
      <c r="CM64" s="34"/>
      <c r="CN64" s="33"/>
      <c r="CO64" s="34"/>
      <c r="CP64" s="33"/>
      <c r="CQ64" s="34"/>
      <c r="CR64" s="33"/>
      <c r="CS64" s="34"/>
      <c r="CT64" s="33"/>
      <c r="CU64" s="34"/>
      <c r="CV64" s="33"/>
      <c r="CW64" s="34"/>
      <c r="CX64" s="33"/>
      <c r="CY64" s="36"/>
      <c r="CZ64" s="33"/>
      <c r="DA64" s="34"/>
      <c r="DB64" s="33"/>
      <c r="DC64" s="34"/>
      <c r="DD64" s="33"/>
      <c r="DE64" s="34"/>
      <c r="DF64" s="33"/>
      <c r="DG64" s="34"/>
      <c r="DH64" s="33"/>
      <c r="DI64" s="34"/>
      <c r="DJ64" s="33"/>
      <c r="DK64" s="36"/>
      <c r="DL64" s="33"/>
      <c r="DM64" s="34"/>
      <c r="DN64" s="33"/>
      <c r="DO64" s="34"/>
      <c r="DP64" s="33"/>
      <c r="DQ64" s="34"/>
      <c r="DR64" s="33"/>
      <c r="DS64" s="34"/>
      <c r="DT64" s="33"/>
      <c r="DU64" s="37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8"/>
      <c r="EG64" s="36"/>
      <c r="EH64" s="36"/>
      <c r="EI64" s="36"/>
      <c r="EJ64" s="36"/>
      <c r="EK64" s="36"/>
      <c r="EL64" s="36"/>
      <c r="EM64" s="36"/>
      <c r="EN64" s="36"/>
      <c r="EO64" s="37"/>
    </row>
    <row r="65" spans="1:145" ht="15.9" customHeight="1" x14ac:dyDescent="0.25">
      <c r="A65" s="20"/>
      <c r="B65" s="67"/>
      <c r="C65" s="67"/>
      <c r="D65" s="22"/>
      <c r="E65" s="21">
        <v>61</v>
      </c>
      <c r="F65" s="22"/>
      <c r="G65" s="23"/>
      <c r="H65" s="81">
        <f t="shared" si="19"/>
        <v>0</v>
      </c>
      <c r="I65" s="82">
        <f t="shared" si="20"/>
        <v>0</v>
      </c>
      <c r="J65" s="25">
        <f t="shared" si="21"/>
        <v>0</v>
      </c>
      <c r="K65" s="26">
        <f t="shared" si="21"/>
        <v>0</v>
      </c>
      <c r="L65" s="27">
        <f t="shared" si="1"/>
        <v>0</v>
      </c>
      <c r="M65" s="24">
        <f t="shared" si="2"/>
        <v>0</v>
      </c>
      <c r="N65" s="27">
        <f t="shared" si="3"/>
        <v>0</v>
      </c>
      <c r="O65" s="24">
        <f t="shared" si="4"/>
        <v>0</v>
      </c>
      <c r="P65" s="27">
        <f t="shared" si="5"/>
        <v>0</v>
      </c>
      <c r="Q65" s="24">
        <f t="shared" si="6"/>
        <v>0</v>
      </c>
      <c r="R65" s="27">
        <f t="shared" si="7"/>
        <v>0</v>
      </c>
      <c r="S65" s="24">
        <f t="shared" si="8"/>
        <v>0</v>
      </c>
      <c r="T65" s="27">
        <f t="shared" si="9"/>
        <v>0</v>
      </c>
      <c r="U65" s="24">
        <f t="shared" si="10"/>
        <v>0</v>
      </c>
      <c r="V65" s="24">
        <f t="shared" si="11"/>
        <v>0</v>
      </c>
      <c r="W65" s="24">
        <f t="shared" si="12"/>
        <v>0</v>
      </c>
      <c r="X65" s="24">
        <f t="shared" si="13"/>
        <v>0</v>
      </c>
      <c r="Y65" s="24">
        <f t="shared" si="14"/>
        <v>0</v>
      </c>
      <c r="Z65" s="24">
        <f t="shared" si="15"/>
        <v>0</v>
      </c>
      <c r="AA65" s="24">
        <f t="shared" si="16"/>
        <v>0</v>
      </c>
      <c r="AB65" s="27">
        <f t="shared" si="17"/>
        <v>0</v>
      </c>
      <c r="AC65" s="24">
        <f t="shared" si="18"/>
        <v>0</v>
      </c>
      <c r="AD65" s="27"/>
      <c r="AE65" s="24"/>
      <c r="AF65" s="27"/>
      <c r="AG65" s="24"/>
      <c r="AH65" s="27"/>
      <c r="AI65" s="24"/>
      <c r="AJ65" s="27"/>
      <c r="AK65" s="24"/>
      <c r="AL65" s="27"/>
      <c r="AM65" s="24"/>
      <c r="AN65" s="27"/>
      <c r="AO65" s="24"/>
      <c r="AP65" s="27"/>
      <c r="AQ65" s="24"/>
      <c r="AR65" s="27"/>
      <c r="AS65" s="24"/>
      <c r="AT65" s="27"/>
      <c r="AU65" s="24"/>
      <c r="AV65" s="27"/>
      <c r="AW65" s="28"/>
      <c r="AX65" s="29"/>
      <c r="AY65" s="30"/>
      <c r="AZ65" s="31"/>
      <c r="BA65" s="32"/>
      <c r="BB65" s="33"/>
      <c r="BC65" s="34"/>
      <c r="BD65" s="35"/>
      <c r="BE65" s="34"/>
      <c r="BF65" s="33"/>
      <c r="BG65" s="34"/>
      <c r="BH65" s="33"/>
      <c r="BI65" s="34"/>
      <c r="BJ65" s="33"/>
      <c r="BK65" s="34"/>
      <c r="BL65" s="33"/>
      <c r="BM65" s="34"/>
      <c r="BN65" s="33"/>
      <c r="BO65" s="34"/>
      <c r="BP65" s="33"/>
      <c r="BQ65" s="34"/>
      <c r="BR65" s="33"/>
      <c r="BS65" s="34"/>
      <c r="BT65" s="33"/>
      <c r="BU65" s="34"/>
      <c r="BV65" s="33"/>
      <c r="BW65" s="34"/>
      <c r="BX65" s="33"/>
      <c r="BY65" s="34"/>
      <c r="BZ65" s="33"/>
      <c r="CA65" s="34"/>
      <c r="CB65" s="33"/>
      <c r="CC65" s="34"/>
      <c r="CD65" s="33"/>
      <c r="CE65" s="34"/>
      <c r="CF65" s="33"/>
      <c r="CG65" s="34"/>
      <c r="CH65" s="33"/>
      <c r="CI65" s="34"/>
      <c r="CJ65" s="33"/>
      <c r="CK65" s="34"/>
      <c r="CL65" s="33"/>
      <c r="CM65" s="34"/>
      <c r="CN65" s="33"/>
      <c r="CO65" s="34"/>
      <c r="CP65" s="33"/>
      <c r="CQ65" s="34"/>
      <c r="CR65" s="33"/>
      <c r="CS65" s="34"/>
      <c r="CT65" s="33"/>
      <c r="CU65" s="34"/>
      <c r="CV65" s="33"/>
      <c r="CW65" s="34"/>
      <c r="CX65" s="33"/>
      <c r="CY65" s="36"/>
      <c r="CZ65" s="33"/>
      <c r="DA65" s="34"/>
      <c r="DB65" s="33"/>
      <c r="DC65" s="34"/>
      <c r="DD65" s="33"/>
      <c r="DE65" s="34"/>
      <c r="DF65" s="33"/>
      <c r="DG65" s="34"/>
      <c r="DH65" s="33"/>
      <c r="DI65" s="34"/>
      <c r="DJ65" s="33"/>
      <c r="DK65" s="36"/>
      <c r="DL65" s="33"/>
      <c r="DM65" s="34"/>
      <c r="DN65" s="33"/>
      <c r="DO65" s="34"/>
      <c r="DP65" s="33"/>
      <c r="DQ65" s="34"/>
      <c r="DR65" s="33"/>
      <c r="DS65" s="34"/>
      <c r="DT65" s="33"/>
      <c r="DU65" s="37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8"/>
      <c r="EG65" s="36"/>
      <c r="EH65" s="36"/>
      <c r="EI65" s="36"/>
      <c r="EJ65" s="36"/>
      <c r="EK65" s="36"/>
      <c r="EL65" s="36"/>
      <c r="EM65" s="36"/>
      <c r="EN65" s="36"/>
      <c r="EO65" s="37"/>
    </row>
    <row r="66" spans="1:145" ht="15.9" customHeight="1" x14ac:dyDescent="0.25">
      <c r="A66" s="20"/>
      <c r="B66" s="67"/>
      <c r="C66" s="67"/>
      <c r="D66" s="22"/>
      <c r="E66" s="21">
        <v>62</v>
      </c>
      <c r="F66" s="22"/>
      <c r="G66" s="23"/>
      <c r="H66" s="81">
        <f t="shared" si="19"/>
        <v>0</v>
      </c>
      <c r="I66" s="82">
        <f t="shared" si="20"/>
        <v>0</v>
      </c>
      <c r="J66" s="25">
        <f t="shared" si="21"/>
        <v>0</v>
      </c>
      <c r="K66" s="26">
        <f t="shared" si="21"/>
        <v>0</v>
      </c>
      <c r="L66" s="27">
        <f t="shared" si="1"/>
        <v>0</v>
      </c>
      <c r="M66" s="24">
        <f t="shared" si="2"/>
        <v>0</v>
      </c>
      <c r="N66" s="27">
        <f t="shared" si="3"/>
        <v>0</v>
      </c>
      <c r="O66" s="24">
        <f t="shared" si="4"/>
        <v>0</v>
      </c>
      <c r="P66" s="27">
        <f t="shared" si="5"/>
        <v>0</v>
      </c>
      <c r="Q66" s="24">
        <f t="shared" si="6"/>
        <v>0</v>
      </c>
      <c r="R66" s="27">
        <f t="shared" si="7"/>
        <v>0</v>
      </c>
      <c r="S66" s="24">
        <f t="shared" si="8"/>
        <v>0</v>
      </c>
      <c r="T66" s="27">
        <f t="shared" si="9"/>
        <v>0</v>
      </c>
      <c r="U66" s="24">
        <f t="shared" si="10"/>
        <v>0</v>
      </c>
      <c r="V66" s="24">
        <f t="shared" si="11"/>
        <v>0</v>
      </c>
      <c r="W66" s="24">
        <f t="shared" si="12"/>
        <v>0</v>
      </c>
      <c r="X66" s="24">
        <f t="shared" si="13"/>
        <v>0</v>
      </c>
      <c r="Y66" s="24">
        <f t="shared" si="14"/>
        <v>0</v>
      </c>
      <c r="Z66" s="24">
        <f t="shared" si="15"/>
        <v>0</v>
      </c>
      <c r="AA66" s="24">
        <f t="shared" si="16"/>
        <v>0</v>
      </c>
      <c r="AB66" s="27">
        <f t="shared" si="17"/>
        <v>0</v>
      </c>
      <c r="AC66" s="24">
        <f t="shared" si="18"/>
        <v>0</v>
      </c>
      <c r="AD66" s="27"/>
      <c r="AE66" s="24"/>
      <c r="AF66" s="27"/>
      <c r="AG66" s="24"/>
      <c r="AH66" s="27"/>
      <c r="AI66" s="24"/>
      <c r="AJ66" s="27"/>
      <c r="AK66" s="24"/>
      <c r="AL66" s="27"/>
      <c r="AM66" s="24"/>
      <c r="AN66" s="27"/>
      <c r="AO66" s="24"/>
      <c r="AP66" s="27"/>
      <c r="AQ66" s="24"/>
      <c r="AR66" s="27"/>
      <c r="AS66" s="24"/>
      <c r="AT66" s="27"/>
      <c r="AU66" s="24"/>
      <c r="AV66" s="27"/>
      <c r="AW66" s="28"/>
      <c r="AX66" s="29"/>
      <c r="AY66" s="30"/>
      <c r="AZ66" s="31"/>
      <c r="BA66" s="32"/>
      <c r="BB66" s="33"/>
      <c r="BC66" s="34"/>
      <c r="BD66" s="35"/>
      <c r="BE66" s="34"/>
      <c r="BF66" s="33"/>
      <c r="BG66" s="34"/>
      <c r="BH66" s="33"/>
      <c r="BI66" s="34"/>
      <c r="BJ66" s="33"/>
      <c r="BK66" s="34"/>
      <c r="BL66" s="33"/>
      <c r="BM66" s="34"/>
      <c r="BN66" s="33"/>
      <c r="BO66" s="34"/>
      <c r="BP66" s="33"/>
      <c r="BQ66" s="34"/>
      <c r="BR66" s="33"/>
      <c r="BS66" s="34"/>
      <c r="BT66" s="33"/>
      <c r="BU66" s="34"/>
      <c r="BV66" s="33"/>
      <c r="BW66" s="34"/>
      <c r="BX66" s="33"/>
      <c r="BY66" s="34"/>
      <c r="BZ66" s="33"/>
      <c r="CA66" s="34"/>
      <c r="CB66" s="33"/>
      <c r="CC66" s="34"/>
      <c r="CD66" s="33"/>
      <c r="CE66" s="34"/>
      <c r="CF66" s="33"/>
      <c r="CG66" s="34"/>
      <c r="CH66" s="33"/>
      <c r="CI66" s="34"/>
      <c r="CJ66" s="33"/>
      <c r="CK66" s="34"/>
      <c r="CL66" s="33"/>
      <c r="CM66" s="34"/>
      <c r="CN66" s="33"/>
      <c r="CO66" s="34"/>
      <c r="CP66" s="33"/>
      <c r="CQ66" s="34"/>
      <c r="CR66" s="33"/>
      <c r="CS66" s="34"/>
      <c r="CT66" s="33"/>
      <c r="CU66" s="34"/>
      <c r="CV66" s="33"/>
      <c r="CW66" s="34"/>
      <c r="CX66" s="33"/>
      <c r="CY66" s="36"/>
      <c r="CZ66" s="33"/>
      <c r="DA66" s="34"/>
      <c r="DB66" s="33"/>
      <c r="DC66" s="34"/>
      <c r="DD66" s="33"/>
      <c r="DE66" s="34"/>
      <c r="DF66" s="33"/>
      <c r="DG66" s="34"/>
      <c r="DH66" s="33"/>
      <c r="DI66" s="34"/>
      <c r="DJ66" s="33"/>
      <c r="DK66" s="36"/>
      <c r="DL66" s="33"/>
      <c r="DM66" s="34"/>
      <c r="DN66" s="33"/>
      <c r="DO66" s="34"/>
      <c r="DP66" s="33"/>
      <c r="DQ66" s="34"/>
      <c r="DR66" s="33"/>
      <c r="DS66" s="34"/>
      <c r="DT66" s="33"/>
      <c r="DU66" s="37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8"/>
      <c r="EG66" s="36"/>
      <c r="EH66" s="36"/>
      <c r="EI66" s="36"/>
      <c r="EJ66" s="36"/>
      <c r="EK66" s="36"/>
      <c r="EL66" s="36"/>
      <c r="EM66" s="36"/>
      <c r="EN66" s="36"/>
      <c r="EO66" s="37"/>
    </row>
    <row r="67" spans="1:145" ht="15.9" customHeight="1" x14ac:dyDescent="0.25">
      <c r="A67" s="20"/>
      <c r="B67" s="67"/>
      <c r="C67" s="67"/>
      <c r="D67" s="22"/>
      <c r="E67" s="21">
        <v>63</v>
      </c>
      <c r="F67" s="22"/>
      <c r="G67" s="23"/>
      <c r="H67" s="81">
        <f t="shared" si="19"/>
        <v>0</v>
      </c>
      <c r="I67" s="82">
        <f t="shared" si="20"/>
        <v>0</v>
      </c>
      <c r="J67" s="25">
        <f t="shared" si="21"/>
        <v>0</v>
      </c>
      <c r="K67" s="26">
        <f t="shared" si="21"/>
        <v>0</v>
      </c>
      <c r="L67" s="27">
        <f t="shared" si="1"/>
        <v>0</v>
      </c>
      <c r="M67" s="24">
        <f t="shared" si="2"/>
        <v>0</v>
      </c>
      <c r="N67" s="27">
        <f t="shared" si="3"/>
        <v>0</v>
      </c>
      <c r="O67" s="24">
        <f t="shared" si="4"/>
        <v>0</v>
      </c>
      <c r="P67" s="27">
        <f t="shared" si="5"/>
        <v>0</v>
      </c>
      <c r="Q67" s="24">
        <f t="shared" si="6"/>
        <v>0</v>
      </c>
      <c r="R67" s="27">
        <f t="shared" si="7"/>
        <v>0</v>
      </c>
      <c r="S67" s="24">
        <f t="shared" si="8"/>
        <v>0</v>
      </c>
      <c r="T67" s="27">
        <f t="shared" si="9"/>
        <v>0</v>
      </c>
      <c r="U67" s="24">
        <f t="shared" si="10"/>
        <v>0</v>
      </c>
      <c r="V67" s="24">
        <f t="shared" si="11"/>
        <v>0</v>
      </c>
      <c r="W67" s="24">
        <f t="shared" si="12"/>
        <v>0</v>
      </c>
      <c r="X67" s="24">
        <f t="shared" si="13"/>
        <v>0</v>
      </c>
      <c r="Y67" s="24">
        <f t="shared" si="14"/>
        <v>0</v>
      </c>
      <c r="Z67" s="24">
        <f t="shared" si="15"/>
        <v>0</v>
      </c>
      <c r="AA67" s="24">
        <f t="shared" si="16"/>
        <v>0</v>
      </c>
      <c r="AB67" s="27">
        <f t="shared" si="17"/>
        <v>0</v>
      </c>
      <c r="AC67" s="24">
        <f t="shared" si="18"/>
        <v>0</v>
      </c>
      <c r="AD67" s="27"/>
      <c r="AE67" s="24"/>
      <c r="AF67" s="27"/>
      <c r="AG67" s="24"/>
      <c r="AH67" s="27"/>
      <c r="AI67" s="24"/>
      <c r="AJ67" s="27"/>
      <c r="AK67" s="24"/>
      <c r="AL67" s="27"/>
      <c r="AM67" s="24"/>
      <c r="AN67" s="27"/>
      <c r="AO67" s="24"/>
      <c r="AP67" s="27"/>
      <c r="AQ67" s="24"/>
      <c r="AR67" s="27"/>
      <c r="AS67" s="24"/>
      <c r="AT67" s="27"/>
      <c r="AU67" s="24"/>
      <c r="AV67" s="27"/>
      <c r="AW67" s="28"/>
      <c r="AX67" s="29"/>
      <c r="AY67" s="30"/>
      <c r="AZ67" s="31"/>
      <c r="BA67" s="32"/>
      <c r="BB67" s="33"/>
      <c r="BC67" s="34"/>
      <c r="BD67" s="35"/>
      <c r="BE67" s="34"/>
      <c r="BF67" s="33"/>
      <c r="BG67" s="34"/>
      <c r="BH67" s="33"/>
      <c r="BI67" s="34"/>
      <c r="BJ67" s="33"/>
      <c r="BK67" s="34"/>
      <c r="BL67" s="33"/>
      <c r="BM67" s="34"/>
      <c r="BN67" s="33"/>
      <c r="BO67" s="34"/>
      <c r="BP67" s="33"/>
      <c r="BQ67" s="34"/>
      <c r="BR67" s="33"/>
      <c r="BS67" s="34"/>
      <c r="BT67" s="33"/>
      <c r="BU67" s="34"/>
      <c r="BV67" s="33"/>
      <c r="BW67" s="34"/>
      <c r="BX67" s="33"/>
      <c r="BY67" s="34"/>
      <c r="BZ67" s="33"/>
      <c r="CA67" s="34"/>
      <c r="CB67" s="33"/>
      <c r="CC67" s="34"/>
      <c r="CD67" s="33"/>
      <c r="CE67" s="34"/>
      <c r="CF67" s="33"/>
      <c r="CG67" s="34"/>
      <c r="CH67" s="33"/>
      <c r="CI67" s="34"/>
      <c r="CJ67" s="33"/>
      <c r="CK67" s="34"/>
      <c r="CL67" s="33"/>
      <c r="CM67" s="34"/>
      <c r="CN67" s="33"/>
      <c r="CO67" s="34"/>
      <c r="CP67" s="33"/>
      <c r="CQ67" s="34"/>
      <c r="CR67" s="33"/>
      <c r="CS67" s="34"/>
      <c r="CT67" s="33"/>
      <c r="CU67" s="34"/>
      <c r="CV67" s="33"/>
      <c r="CW67" s="34"/>
      <c r="CX67" s="33"/>
      <c r="CY67" s="36"/>
      <c r="CZ67" s="33"/>
      <c r="DA67" s="34"/>
      <c r="DB67" s="33"/>
      <c r="DC67" s="34"/>
      <c r="DD67" s="33"/>
      <c r="DE67" s="34"/>
      <c r="DF67" s="33"/>
      <c r="DG67" s="34"/>
      <c r="DH67" s="33"/>
      <c r="DI67" s="34"/>
      <c r="DJ67" s="33"/>
      <c r="DK67" s="36"/>
      <c r="DL67" s="33"/>
      <c r="DM67" s="34"/>
      <c r="DN67" s="33"/>
      <c r="DO67" s="34"/>
      <c r="DP67" s="33"/>
      <c r="DQ67" s="34"/>
      <c r="DR67" s="33"/>
      <c r="DS67" s="34"/>
      <c r="DT67" s="33"/>
      <c r="DU67" s="37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8"/>
      <c r="EG67" s="36"/>
      <c r="EH67" s="36"/>
      <c r="EI67" s="36"/>
      <c r="EJ67" s="36"/>
      <c r="EK67" s="36"/>
      <c r="EL67" s="36"/>
      <c r="EM67" s="36"/>
      <c r="EN67" s="36"/>
      <c r="EO67" s="37"/>
    </row>
    <row r="68" spans="1:145" ht="15.9" customHeight="1" x14ac:dyDescent="0.25">
      <c r="A68" s="20"/>
      <c r="B68" s="67"/>
      <c r="C68" s="67"/>
      <c r="D68" s="22"/>
      <c r="E68" s="21">
        <v>64</v>
      </c>
      <c r="F68" s="22"/>
      <c r="G68" s="23"/>
      <c r="H68" s="81">
        <f t="shared" si="19"/>
        <v>0</v>
      </c>
      <c r="I68" s="82">
        <f t="shared" si="20"/>
        <v>0</v>
      </c>
      <c r="J68" s="25">
        <f t="shared" si="21"/>
        <v>0</v>
      </c>
      <c r="K68" s="26">
        <f t="shared" si="21"/>
        <v>0</v>
      </c>
      <c r="L68" s="27">
        <f t="shared" si="1"/>
        <v>0</v>
      </c>
      <c r="M68" s="24">
        <f t="shared" si="2"/>
        <v>0</v>
      </c>
      <c r="N68" s="27">
        <f t="shared" si="3"/>
        <v>0</v>
      </c>
      <c r="O68" s="24">
        <f t="shared" si="4"/>
        <v>0</v>
      </c>
      <c r="P68" s="27">
        <f t="shared" si="5"/>
        <v>0</v>
      </c>
      <c r="Q68" s="24">
        <f t="shared" si="6"/>
        <v>0</v>
      </c>
      <c r="R68" s="27">
        <f t="shared" si="7"/>
        <v>0</v>
      </c>
      <c r="S68" s="24">
        <f t="shared" si="8"/>
        <v>0</v>
      </c>
      <c r="T68" s="27">
        <f t="shared" si="9"/>
        <v>0</v>
      </c>
      <c r="U68" s="24">
        <f t="shared" si="10"/>
        <v>0</v>
      </c>
      <c r="V68" s="24">
        <f t="shared" si="11"/>
        <v>0</v>
      </c>
      <c r="W68" s="24">
        <f t="shared" si="12"/>
        <v>0</v>
      </c>
      <c r="X68" s="24">
        <f t="shared" si="13"/>
        <v>0</v>
      </c>
      <c r="Y68" s="24">
        <f t="shared" si="14"/>
        <v>0</v>
      </c>
      <c r="Z68" s="24">
        <f t="shared" si="15"/>
        <v>0</v>
      </c>
      <c r="AA68" s="24">
        <f t="shared" si="16"/>
        <v>0</v>
      </c>
      <c r="AB68" s="27">
        <f t="shared" si="17"/>
        <v>0</v>
      </c>
      <c r="AC68" s="24">
        <f t="shared" si="18"/>
        <v>0</v>
      </c>
      <c r="AD68" s="27"/>
      <c r="AE68" s="24"/>
      <c r="AF68" s="27"/>
      <c r="AG68" s="24"/>
      <c r="AH68" s="27"/>
      <c r="AI68" s="24"/>
      <c r="AJ68" s="27"/>
      <c r="AK68" s="24"/>
      <c r="AL68" s="27"/>
      <c r="AM68" s="24"/>
      <c r="AN68" s="27"/>
      <c r="AO68" s="24"/>
      <c r="AP68" s="27"/>
      <c r="AQ68" s="24"/>
      <c r="AR68" s="27"/>
      <c r="AS68" s="24"/>
      <c r="AT68" s="27"/>
      <c r="AU68" s="24"/>
      <c r="AV68" s="27"/>
      <c r="AW68" s="28"/>
      <c r="AX68" s="29"/>
      <c r="AY68" s="30"/>
      <c r="AZ68" s="31"/>
      <c r="BA68" s="32"/>
      <c r="BB68" s="33"/>
      <c r="BC68" s="34"/>
      <c r="BD68" s="35"/>
      <c r="BE68" s="34"/>
      <c r="BF68" s="33"/>
      <c r="BG68" s="34"/>
      <c r="BH68" s="33"/>
      <c r="BI68" s="34"/>
      <c r="BJ68" s="33"/>
      <c r="BK68" s="34"/>
      <c r="BL68" s="33"/>
      <c r="BM68" s="34"/>
      <c r="BN68" s="33"/>
      <c r="BO68" s="34"/>
      <c r="BP68" s="33"/>
      <c r="BQ68" s="34"/>
      <c r="BR68" s="33"/>
      <c r="BS68" s="34"/>
      <c r="BT68" s="33"/>
      <c r="BU68" s="34"/>
      <c r="BV68" s="33"/>
      <c r="BW68" s="34"/>
      <c r="BX68" s="33"/>
      <c r="BY68" s="34"/>
      <c r="BZ68" s="33"/>
      <c r="CA68" s="34"/>
      <c r="CB68" s="33"/>
      <c r="CC68" s="34"/>
      <c r="CD68" s="33"/>
      <c r="CE68" s="34"/>
      <c r="CF68" s="33"/>
      <c r="CG68" s="34"/>
      <c r="CH68" s="33"/>
      <c r="CI68" s="34"/>
      <c r="CJ68" s="33"/>
      <c r="CK68" s="34"/>
      <c r="CL68" s="33"/>
      <c r="CM68" s="34"/>
      <c r="CN68" s="33"/>
      <c r="CO68" s="34"/>
      <c r="CP68" s="33"/>
      <c r="CQ68" s="34"/>
      <c r="CR68" s="33"/>
      <c r="CS68" s="34"/>
      <c r="CT68" s="33"/>
      <c r="CU68" s="34"/>
      <c r="CV68" s="33"/>
      <c r="CW68" s="34"/>
      <c r="CX68" s="33"/>
      <c r="CY68" s="36"/>
      <c r="CZ68" s="33"/>
      <c r="DA68" s="34"/>
      <c r="DB68" s="33"/>
      <c r="DC68" s="34"/>
      <c r="DD68" s="33"/>
      <c r="DE68" s="34"/>
      <c r="DF68" s="33"/>
      <c r="DG68" s="34"/>
      <c r="DH68" s="33"/>
      <c r="DI68" s="34"/>
      <c r="DJ68" s="33"/>
      <c r="DK68" s="36"/>
      <c r="DL68" s="33"/>
      <c r="DM68" s="34"/>
      <c r="DN68" s="33"/>
      <c r="DO68" s="34"/>
      <c r="DP68" s="33"/>
      <c r="DQ68" s="34"/>
      <c r="DR68" s="33"/>
      <c r="DS68" s="34"/>
      <c r="DT68" s="33"/>
      <c r="DU68" s="37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8"/>
      <c r="EG68" s="36"/>
      <c r="EH68" s="36"/>
      <c r="EI68" s="36"/>
      <c r="EJ68" s="36"/>
      <c r="EK68" s="36"/>
      <c r="EL68" s="36"/>
      <c r="EM68" s="36"/>
      <c r="EN68" s="36"/>
      <c r="EO68" s="37"/>
    </row>
    <row r="69" spans="1:145" ht="15.9" customHeight="1" x14ac:dyDescent="0.25">
      <c r="A69" s="20"/>
      <c r="B69" s="67"/>
      <c r="C69" s="67"/>
      <c r="D69" s="22"/>
      <c r="E69" s="21">
        <v>65</v>
      </c>
      <c r="F69" s="22"/>
      <c r="G69" s="23"/>
      <c r="H69" s="81">
        <f t="shared" si="19"/>
        <v>0</v>
      </c>
      <c r="I69" s="82">
        <f t="shared" si="20"/>
        <v>0</v>
      </c>
      <c r="J69" s="25">
        <f t="shared" si="21"/>
        <v>0</v>
      </c>
      <c r="K69" s="26">
        <f t="shared" si="21"/>
        <v>0</v>
      </c>
      <c r="L69" s="27">
        <f t="shared" si="1"/>
        <v>0</v>
      </c>
      <c r="M69" s="24">
        <f t="shared" si="2"/>
        <v>0</v>
      </c>
      <c r="N69" s="27">
        <f t="shared" si="3"/>
        <v>0</v>
      </c>
      <c r="O69" s="24">
        <f t="shared" si="4"/>
        <v>0</v>
      </c>
      <c r="P69" s="27">
        <f t="shared" si="5"/>
        <v>0</v>
      </c>
      <c r="Q69" s="24">
        <f t="shared" si="6"/>
        <v>0</v>
      </c>
      <c r="R69" s="27">
        <f t="shared" si="7"/>
        <v>0</v>
      </c>
      <c r="S69" s="24">
        <f t="shared" si="8"/>
        <v>0</v>
      </c>
      <c r="T69" s="27">
        <f t="shared" si="9"/>
        <v>0</v>
      </c>
      <c r="U69" s="24">
        <f t="shared" si="10"/>
        <v>0</v>
      </c>
      <c r="V69" s="24">
        <f t="shared" si="11"/>
        <v>0</v>
      </c>
      <c r="W69" s="24">
        <f t="shared" si="12"/>
        <v>0</v>
      </c>
      <c r="X69" s="24">
        <f t="shared" si="13"/>
        <v>0</v>
      </c>
      <c r="Y69" s="24">
        <f t="shared" si="14"/>
        <v>0</v>
      </c>
      <c r="Z69" s="24">
        <f t="shared" si="15"/>
        <v>0</v>
      </c>
      <c r="AA69" s="24">
        <f t="shared" si="16"/>
        <v>0</v>
      </c>
      <c r="AB69" s="27">
        <f t="shared" si="17"/>
        <v>0</v>
      </c>
      <c r="AC69" s="24">
        <f t="shared" si="18"/>
        <v>0</v>
      </c>
      <c r="AD69" s="27"/>
      <c r="AE69" s="24"/>
      <c r="AF69" s="27"/>
      <c r="AG69" s="24"/>
      <c r="AH69" s="27"/>
      <c r="AI69" s="24"/>
      <c r="AJ69" s="27"/>
      <c r="AK69" s="24"/>
      <c r="AL69" s="27"/>
      <c r="AM69" s="24"/>
      <c r="AN69" s="27"/>
      <c r="AO69" s="24"/>
      <c r="AP69" s="27"/>
      <c r="AQ69" s="24"/>
      <c r="AR69" s="27"/>
      <c r="AS69" s="24"/>
      <c r="AT69" s="27"/>
      <c r="AU69" s="24"/>
      <c r="AV69" s="27"/>
      <c r="AW69" s="28"/>
      <c r="AX69" s="29"/>
      <c r="AY69" s="30"/>
      <c r="AZ69" s="31"/>
      <c r="BA69" s="32"/>
      <c r="BB69" s="33"/>
      <c r="BC69" s="34"/>
      <c r="BD69" s="35"/>
      <c r="BE69" s="34"/>
      <c r="BF69" s="33"/>
      <c r="BG69" s="34"/>
      <c r="BH69" s="33"/>
      <c r="BI69" s="34"/>
      <c r="BJ69" s="33"/>
      <c r="BK69" s="34"/>
      <c r="BL69" s="33"/>
      <c r="BM69" s="34"/>
      <c r="BN69" s="33"/>
      <c r="BO69" s="34"/>
      <c r="BP69" s="33"/>
      <c r="BQ69" s="34"/>
      <c r="BR69" s="33"/>
      <c r="BS69" s="34"/>
      <c r="BT69" s="33"/>
      <c r="BU69" s="34"/>
      <c r="BV69" s="33"/>
      <c r="BW69" s="34"/>
      <c r="BX69" s="33"/>
      <c r="BY69" s="34"/>
      <c r="BZ69" s="33"/>
      <c r="CA69" s="34"/>
      <c r="CB69" s="33"/>
      <c r="CC69" s="34"/>
      <c r="CD69" s="33"/>
      <c r="CE69" s="34"/>
      <c r="CF69" s="33"/>
      <c r="CG69" s="34"/>
      <c r="CH69" s="33"/>
      <c r="CI69" s="34"/>
      <c r="CJ69" s="33"/>
      <c r="CK69" s="34"/>
      <c r="CL69" s="33"/>
      <c r="CM69" s="34"/>
      <c r="CN69" s="33"/>
      <c r="CO69" s="34"/>
      <c r="CP69" s="33"/>
      <c r="CQ69" s="34"/>
      <c r="CR69" s="33"/>
      <c r="CS69" s="34"/>
      <c r="CT69" s="33"/>
      <c r="CU69" s="34"/>
      <c r="CV69" s="33"/>
      <c r="CW69" s="34"/>
      <c r="CX69" s="33"/>
      <c r="CY69" s="36"/>
      <c r="CZ69" s="33"/>
      <c r="DA69" s="34"/>
      <c r="DB69" s="33"/>
      <c r="DC69" s="34"/>
      <c r="DD69" s="33"/>
      <c r="DE69" s="34"/>
      <c r="DF69" s="33"/>
      <c r="DG69" s="34"/>
      <c r="DH69" s="33"/>
      <c r="DI69" s="34"/>
      <c r="DJ69" s="33"/>
      <c r="DK69" s="36"/>
      <c r="DL69" s="33"/>
      <c r="DM69" s="34"/>
      <c r="DN69" s="33"/>
      <c r="DO69" s="34"/>
      <c r="DP69" s="33"/>
      <c r="DQ69" s="34"/>
      <c r="DR69" s="33"/>
      <c r="DS69" s="34"/>
      <c r="DT69" s="33"/>
      <c r="DU69" s="37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8"/>
      <c r="EG69" s="36"/>
      <c r="EH69" s="36"/>
      <c r="EI69" s="36"/>
      <c r="EJ69" s="36"/>
      <c r="EK69" s="36"/>
      <c r="EL69" s="36"/>
      <c r="EM69" s="36"/>
      <c r="EN69" s="36"/>
      <c r="EO69" s="37"/>
    </row>
    <row r="70" spans="1:145" ht="15.9" customHeight="1" x14ac:dyDescent="0.25">
      <c r="A70" s="20"/>
      <c r="B70" s="67"/>
      <c r="C70" s="67"/>
      <c r="D70" s="22"/>
      <c r="E70" s="21">
        <v>66</v>
      </c>
      <c r="F70" s="22"/>
      <c r="G70" s="23"/>
      <c r="H70" s="81">
        <f t="shared" si="19"/>
        <v>0</v>
      </c>
      <c r="I70" s="82">
        <f t="shared" si="20"/>
        <v>0</v>
      </c>
      <c r="J70" s="25">
        <f t="shared" si="21"/>
        <v>0</v>
      </c>
      <c r="K70" s="26">
        <f t="shared" si="21"/>
        <v>0</v>
      </c>
      <c r="L70" s="27">
        <f t="shared" ref="L70:L133" si="22">IF(B70="المذكورين",0,SUMIF(B70,$L$3,G70))</f>
        <v>0</v>
      </c>
      <c r="M70" s="24">
        <f t="shared" ref="M70:M133" si="23">IF(C70="المذكورين",0,SUMIF(C70,$L$3,G70))</f>
        <v>0</v>
      </c>
      <c r="N70" s="27">
        <f t="shared" ref="N70:N133" si="24">SUMIF(B70,$N$3,G70)</f>
        <v>0</v>
      </c>
      <c r="O70" s="24">
        <f t="shared" ref="O70:O133" si="25">SUMIF(C70,$N$3,G70)</f>
        <v>0</v>
      </c>
      <c r="P70" s="27">
        <f t="shared" ref="P70:P133" si="26">SUMIF(B70,$P$3,G70)</f>
        <v>0</v>
      </c>
      <c r="Q70" s="24">
        <f t="shared" ref="Q70:Q133" si="27">SUMIF(C70,$P$3,G70)</f>
        <v>0</v>
      </c>
      <c r="R70" s="27">
        <f t="shared" ref="R70:R133" si="28">SUMIF(B70,$R$3,G70)</f>
        <v>0</v>
      </c>
      <c r="S70" s="24">
        <f t="shared" ref="S70:S133" si="29">SUMIF(B70,$R$3,G70)</f>
        <v>0</v>
      </c>
      <c r="T70" s="27">
        <f t="shared" ref="T70:T133" si="30">SUMIF(B70,$T$3,G70)</f>
        <v>0</v>
      </c>
      <c r="U70" s="24">
        <f t="shared" ref="U70:U133" si="31">SUMIF(B70,$T$3,G70)</f>
        <v>0</v>
      </c>
      <c r="V70" s="24">
        <f t="shared" ref="V70:V133" si="32">SUMIF(B70,$V$3,G70)</f>
        <v>0</v>
      </c>
      <c r="W70" s="24">
        <f t="shared" ref="W70:W133" si="33">SUMIF(B70,$V$3,G70)</f>
        <v>0</v>
      </c>
      <c r="X70" s="24">
        <f t="shared" ref="X70:X133" si="34">SUMIF(B70,$V$3,G70)</f>
        <v>0</v>
      </c>
      <c r="Y70" s="24">
        <f t="shared" ref="Y70:Y133" si="35">SUMIF(B70,$V$3,G70)</f>
        <v>0</v>
      </c>
      <c r="Z70" s="24">
        <f t="shared" ref="Z70:Z133" si="36">SUMIF(B70,$V$3,G70)</f>
        <v>0</v>
      </c>
      <c r="AA70" s="24">
        <f t="shared" ref="AA70:AA133" si="37">SUMIF(B70,$V$3,G70)</f>
        <v>0</v>
      </c>
      <c r="AB70" s="27">
        <f t="shared" ref="AB70:AB133" si="38">SUMIF(B70,$AB$3,$G70)</f>
        <v>0</v>
      </c>
      <c r="AC70" s="24">
        <f t="shared" ref="AC70:AC133" si="39">SUMIF(C70,$AB$3,$G70)</f>
        <v>0</v>
      </c>
      <c r="AD70" s="27"/>
      <c r="AE70" s="24"/>
      <c r="AF70" s="27"/>
      <c r="AG70" s="24"/>
      <c r="AH70" s="27"/>
      <c r="AI70" s="24"/>
      <c r="AJ70" s="27"/>
      <c r="AK70" s="24"/>
      <c r="AL70" s="27"/>
      <c r="AM70" s="24"/>
      <c r="AN70" s="27"/>
      <c r="AO70" s="24"/>
      <c r="AP70" s="27"/>
      <c r="AQ70" s="24"/>
      <c r="AR70" s="27"/>
      <c r="AS70" s="24"/>
      <c r="AT70" s="27"/>
      <c r="AU70" s="24"/>
      <c r="AV70" s="27"/>
      <c r="AW70" s="28"/>
      <c r="AX70" s="29"/>
      <c r="AY70" s="30"/>
      <c r="AZ70" s="31"/>
      <c r="BA70" s="32"/>
      <c r="BB70" s="33"/>
      <c r="BC70" s="34"/>
      <c r="BD70" s="35"/>
      <c r="BE70" s="34"/>
      <c r="BF70" s="33"/>
      <c r="BG70" s="34"/>
      <c r="BH70" s="33"/>
      <c r="BI70" s="34"/>
      <c r="BJ70" s="33"/>
      <c r="BK70" s="34"/>
      <c r="BL70" s="33"/>
      <c r="BM70" s="34"/>
      <c r="BN70" s="33"/>
      <c r="BO70" s="34"/>
      <c r="BP70" s="33"/>
      <c r="BQ70" s="34"/>
      <c r="BR70" s="33"/>
      <c r="BS70" s="34"/>
      <c r="BT70" s="33"/>
      <c r="BU70" s="34"/>
      <c r="BV70" s="33"/>
      <c r="BW70" s="34"/>
      <c r="BX70" s="33"/>
      <c r="BY70" s="34"/>
      <c r="BZ70" s="33"/>
      <c r="CA70" s="34"/>
      <c r="CB70" s="33"/>
      <c r="CC70" s="34"/>
      <c r="CD70" s="33"/>
      <c r="CE70" s="34"/>
      <c r="CF70" s="33"/>
      <c r="CG70" s="34"/>
      <c r="CH70" s="33"/>
      <c r="CI70" s="34"/>
      <c r="CJ70" s="33"/>
      <c r="CK70" s="34"/>
      <c r="CL70" s="33"/>
      <c r="CM70" s="34"/>
      <c r="CN70" s="33"/>
      <c r="CO70" s="34"/>
      <c r="CP70" s="33"/>
      <c r="CQ70" s="34"/>
      <c r="CR70" s="33"/>
      <c r="CS70" s="34"/>
      <c r="CT70" s="33"/>
      <c r="CU70" s="34"/>
      <c r="CV70" s="33"/>
      <c r="CW70" s="34"/>
      <c r="CX70" s="33"/>
      <c r="CY70" s="36"/>
      <c r="CZ70" s="33"/>
      <c r="DA70" s="34"/>
      <c r="DB70" s="33"/>
      <c r="DC70" s="34"/>
      <c r="DD70" s="33"/>
      <c r="DE70" s="34"/>
      <c r="DF70" s="33"/>
      <c r="DG70" s="34"/>
      <c r="DH70" s="33"/>
      <c r="DI70" s="34"/>
      <c r="DJ70" s="33"/>
      <c r="DK70" s="36"/>
      <c r="DL70" s="33"/>
      <c r="DM70" s="34"/>
      <c r="DN70" s="33"/>
      <c r="DO70" s="34"/>
      <c r="DP70" s="33"/>
      <c r="DQ70" s="34"/>
      <c r="DR70" s="33"/>
      <c r="DS70" s="34"/>
      <c r="DT70" s="33"/>
      <c r="DU70" s="37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8"/>
      <c r="EG70" s="36"/>
      <c r="EH70" s="36"/>
      <c r="EI70" s="36"/>
      <c r="EJ70" s="36"/>
      <c r="EK70" s="36"/>
      <c r="EL70" s="36"/>
      <c r="EM70" s="36"/>
      <c r="EN70" s="36"/>
      <c r="EO70" s="37"/>
    </row>
    <row r="71" spans="1:145" ht="15.9" customHeight="1" x14ac:dyDescent="0.25">
      <c r="A71" s="20"/>
      <c r="B71" s="67"/>
      <c r="C71" s="67"/>
      <c r="D71" s="22"/>
      <c r="E71" s="21">
        <v>67</v>
      </c>
      <c r="F71" s="22"/>
      <c r="G71" s="23"/>
      <c r="H71" s="81">
        <f t="shared" ref="H71:H134" si="40">G71-J71</f>
        <v>0</v>
      </c>
      <c r="I71" s="82">
        <f t="shared" ref="I71:I134" si="41">J71-K71</f>
        <v>0</v>
      </c>
      <c r="J71" s="25">
        <f t="shared" ref="J71:K134" si="42">L71+N71+P71+R71+T71+V71+X71+Z71+AB71+AD71+AF71+AH71+AJ71+AL71+AN71+AP71+AR71+AT71+AV71+BB71+BD71+BF71+BH71+BJ71+BL71+BN71+BP71+BR71+BT71+BV71+BX71+BZ71+CB71+CD71+CF71+CH71+CJ71+CL71+CN71+CP71+CR71+CT71+CV71+CX71+CZ71+DB71+DD71+DF71+DH71+DT71+DR71+DP71+DN71+DL71+DJ71+DV71+DX71+DZ71+EB71+ED71+EF71+EH71+EJ71+EL71+EN71</f>
        <v>0</v>
      </c>
      <c r="K71" s="26">
        <f t="shared" si="42"/>
        <v>0</v>
      </c>
      <c r="L71" s="27">
        <f t="shared" si="22"/>
        <v>0</v>
      </c>
      <c r="M71" s="24">
        <f t="shared" si="23"/>
        <v>0</v>
      </c>
      <c r="N71" s="27">
        <f t="shared" si="24"/>
        <v>0</v>
      </c>
      <c r="O71" s="24">
        <f t="shared" si="25"/>
        <v>0</v>
      </c>
      <c r="P71" s="27">
        <f t="shared" si="26"/>
        <v>0</v>
      </c>
      <c r="Q71" s="24">
        <f t="shared" si="27"/>
        <v>0</v>
      </c>
      <c r="R71" s="27">
        <f t="shared" si="28"/>
        <v>0</v>
      </c>
      <c r="S71" s="24">
        <f t="shared" si="29"/>
        <v>0</v>
      </c>
      <c r="T71" s="27">
        <f t="shared" si="30"/>
        <v>0</v>
      </c>
      <c r="U71" s="24">
        <f t="shared" si="31"/>
        <v>0</v>
      </c>
      <c r="V71" s="24">
        <f t="shared" si="32"/>
        <v>0</v>
      </c>
      <c r="W71" s="24">
        <f t="shared" si="33"/>
        <v>0</v>
      </c>
      <c r="X71" s="24">
        <f t="shared" si="34"/>
        <v>0</v>
      </c>
      <c r="Y71" s="24">
        <f t="shared" si="35"/>
        <v>0</v>
      </c>
      <c r="Z71" s="24">
        <f t="shared" si="36"/>
        <v>0</v>
      </c>
      <c r="AA71" s="24">
        <f t="shared" si="37"/>
        <v>0</v>
      </c>
      <c r="AB71" s="27">
        <f t="shared" si="38"/>
        <v>0</v>
      </c>
      <c r="AC71" s="24">
        <f t="shared" si="39"/>
        <v>0</v>
      </c>
      <c r="AD71" s="27"/>
      <c r="AE71" s="24"/>
      <c r="AF71" s="27"/>
      <c r="AG71" s="24"/>
      <c r="AH71" s="27"/>
      <c r="AI71" s="24"/>
      <c r="AJ71" s="27"/>
      <c r="AK71" s="24"/>
      <c r="AL71" s="27"/>
      <c r="AM71" s="24"/>
      <c r="AN71" s="27"/>
      <c r="AO71" s="24"/>
      <c r="AP71" s="27"/>
      <c r="AQ71" s="24"/>
      <c r="AR71" s="27"/>
      <c r="AS71" s="24"/>
      <c r="AT71" s="27"/>
      <c r="AU71" s="24"/>
      <c r="AV71" s="27"/>
      <c r="AW71" s="28"/>
      <c r="AX71" s="29"/>
      <c r="AY71" s="30"/>
      <c r="AZ71" s="31"/>
      <c r="BA71" s="32"/>
      <c r="BB71" s="33"/>
      <c r="BC71" s="34"/>
      <c r="BD71" s="35"/>
      <c r="BE71" s="34"/>
      <c r="BF71" s="33"/>
      <c r="BG71" s="34"/>
      <c r="BH71" s="33"/>
      <c r="BI71" s="34"/>
      <c r="BJ71" s="33"/>
      <c r="BK71" s="34"/>
      <c r="BL71" s="33"/>
      <c r="BM71" s="34"/>
      <c r="BN71" s="33"/>
      <c r="BO71" s="34"/>
      <c r="BP71" s="33"/>
      <c r="BQ71" s="34"/>
      <c r="BR71" s="33"/>
      <c r="BS71" s="34"/>
      <c r="BT71" s="33"/>
      <c r="BU71" s="34"/>
      <c r="BV71" s="33"/>
      <c r="BW71" s="34"/>
      <c r="BX71" s="33"/>
      <c r="BY71" s="34"/>
      <c r="BZ71" s="33"/>
      <c r="CA71" s="34"/>
      <c r="CB71" s="33"/>
      <c r="CC71" s="34"/>
      <c r="CD71" s="33"/>
      <c r="CE71" s="34"/>
      <c r="CF71" s="33"/>
      <c r="CG71" s="34"/>
      <c r="CH71" s="33"/>
      <c r="CI71" s="34"/>
      <c r="CJ71" s="33"/>
      <c r="CK71" s="34"/>
      <c r="CL71" s="33"/>
      <c r="CM71" s="34"/>
      <c r="CN71" s="33"/>
      <c r="CO71" s="34"/>
      <c r="CP71" s="33"/>
      <c r="CQ71" s="34"/>
      <c r="CR71" s="33"/>
      <c r="CS71" s="34"/>
      <c r="CT71" s="33"/>
      <c r="CU71" s="34"/>
      <c r="CV71" s="33"/>
      <c r="CW71" s="34"/>
      <c r="CX71" s="33"/>
      <c r="CY71" s="36"/>
      <c r="CZ71" s="33"/>
      <c r="DA71" s="34"/>
      <c r="DB71" s="33"/>
      <c r="DC71" s="34"/>
      <c r="DD71" s="33"/>
      <c r="DE71" s="34"/>
      <c r="DF71" s="33"/>
      <c r="DG71" s="34"/>
      <c r="DH71" s="33"/>
      <c r="DI71" s="34"/>
      <c r="DJ71" s="33"/>
      <c r="DK71" s="36"/>
      <c r="DL71" s="33"/>
      <c r="DM71" s="34"/>
      <c r="DN71" s="33"/>
      <c r="DO71" s="34"/>
      <c r="DP71" s="33"/>
      <c r="DQ71" s="34"/>
      <c r="DR71" s="33"/>
      <c r="DS71" s="34"/>
      <c r="DT71" s="33"/>
      <c r="DU71" s="37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8"/>
      <c r="EG71" s="36"/>
      <c r="EH71" s="36"/>
      <c r="EI71" s="36"/>
      <c r="EJ71" s="36"/>
      <c r="EK71" s="36"/>
      <c r="EL71" s="36"/>
      <c r="EM71" s="36"/>
      <c r="EN71" s="36"/>
      <c r="EO71" s="37"/>
    </row>
    <row r="72" spans="1:145" ht="15.9" customHeight="1" x14ac:dyDescent="0.25">
      <c r="A72" s="20"/>
      <c r="B72" s="67"/>
      <c r="C72" s="67"/>
      <c r="D72" s="22"/>
      <c r="E72" s="21">
        <v>68</v>
      </c>
      <c r="F72" s="22"/>
      <c r="G72" s="23"/>
      <c r="H72" s="81">
        <f t="shared" si="40"/>
        <v>0</v>
      </c>
      <c r="I72" s="82">
        <f t="shared" si="41"/>
        <v>0</v>
      </c>
      <c r="J72" s="25">
        <f t="shared" si="42"/>
        <v>0</v>
      </c>
      <c r="K72" s="26">
        <f t="shared" si="42"/>
        <v>0</v>
      </c>
      <c r="L72" s="27">
        <f t="shared" si="22"/>
        <v>0</v>
      </c>
      <c r="M72" s="24">
        <f t="shared" si="23"/>
        <v>0</v>
      </c>
      <c r="N72" s="27">
        <f t="shared" si="24"/>
        <v>0</v>
      </c>
      <c r="O72" s="24">
        <f t="shared" si="25"/>
        <v>0</v>
      </c>
      <c r="P72" s="27">
        <f t="shared" si="26"/>
        <v>0</v>
      </c>
      <c r="Q72" s="24">
        <f t="shared" si="27"/>
        <v>0</v>
      </c>
      <c r="R72" s="27">
        <f t="shared" si="28"/>
        <v>0</v>
      </c>
      <c r="S72" s="24">
        <f t="shared" si="29"/>
        <v>0</v>
      </c>
      <c r="T72" s="27">
        <f t="shared" si="30"/>
        <v>0</v>
      </c>
      <c r="U72" s="24">
        <f t="shared" si="31"/>
        <v>0</v>
      </c>
      <c r="V72" s="24">
        <f t="shared" si="32"/>
        <v>0</v>
      </c>
      <c r="W72" s="24">
        <f t="shared" si="33"/>
        <v>0</v>
      </c>
      <c r="X72" s="24">
        <f t="shared" si="34"/>
        <v>0</v>
      </c>
      <c r="Y72" s="24">
        <f t="shared" si="35"/>
        <v>0</v>
      </c>
      <c r="Z72" s="24">
        <f t="shared" si="36"/>
        <v>0</v>
      </c>
      <c r="AA72" s="24">
        <f t="shared" si="37"/>
        <v>0</v>
      </c>
      <c r="AB72" s="27">
        <f t="shared" si="38"/>
        <v>0</v>
      </c>
      <c r="AC72" s="24">
        <f t="shared" si="39"/>
        <v>0</v>
      </c>
      <c r="AD72" s="27"/>
      <c r="AE72" s="24"/>
      <c r="AF72" s="27"/>
      <c r="AG72" s="24"/>
      <c r="AH72" s="27"/>
      <c r="AI72" s="24"/>
      <c r="AJ72" s="27"/>
      <c r="AK72" s="24"/>
      <c r="AL72" s="27"/>
      <c r="AM72" s="24"/>
      <c r="AN72" s="27"/>
      <c r="AO72" s="24"/>
      <c r="AP72" s="27"/>
      <c r="AQ72" s="24"/>
      <c r="AR72" s="27"/>
      <c r="AS72" s="24"/>
      <c r="AT72" s="27"/>
      <c r="AU72" s="24"/>
      <c r="AV72" s="27"/>
      <c r="AW72" s="28"/>
      <c r="AX72" s="29"/>
      <c r="AY72" s="30"/>
      <c r="AZ72" s="31"/>
      <c r="BA72" s="32"/>
      <c r="BB72" s="33"/>
      <c r="BC72" s="34"/>
      <c r="BD72" s="35"/>
      <c r="BE72" s="34"/>
      <c r="BF72" s="33"/>
      <c r="BG72" s="34"/>
      <c r="BH72" s="33"/>
      <c r="BI72" s="34"/>
      <c r="BJ72" s="33"/>
      <c r="BK72" s="34"/>
      <c r="BL72" s="33"/>
      <c r="BM72" s="34"/>
      <c r="BN72" s="33"/>
      <c r="BO72" s="34"/>
      <c r="BP72" s="33"/>
      <c r="BQ72" s="34"/>
      <c r="BR72" s="33"/>
      <c r="BS72" s="34"/>
      <c r="BT72" s="33"/>
      <c r="BU72" s="34"/>
      <c r="BV72" s="33"/>
      <c r="BW72" s="34"/>
      <c r="BX72" s="33"/>
      <c r="BY72" s="34"/>
      <c r="BZ72" s="33"/>
      <c r="CA72" s="34"/>
      <c r="CB72" s="33"/>
      <c r="CC72" s="34"/>
      <c r="CD72" s="33"/>
      <c r="CE72" s="34"/>
      <c r="CF72" s="33"/>
      <c r="CG72" s="34"/>
      <c r="CH72" s="33"/>
      <c r="CI72" s="34"/>
      <c r="CJ72" s="33"/>
      <c r="CK72" s="34"/>
      <c r="CL72" s="33"/>
      <c r="CM72" s="34"/>
      <c r="CN72" s="33"/>
      <c r="CO72" s="34"/>
      <c r="CP72" s="33"/>
      <c r="CQ72" s="34"/>
      <c r="CR72" s="33"/>
      <c r="CS72" s="34"/>
      <c r="CT72" s="33"/>
      <c r="CU72" s="34"/>
      <c r="CV72" s="33"/>
      <c r="CW72" s="34"/>
      <c r="CX72" s="33"/>
      <c r="CY72" s="36"/>
      <c r="CZ72" s="33"/>
      <c r="DA72" s="34"/>
      <c r="DB72" s="33"/>
      <c r="DC72" s="34"/>
      <c r="DD72" s="33"/>
      <c r="DE72" s="34"/>
      <c r="DF72" s="33"/>
      <c r="DG72" s="34"/>
      <c r="DH72" s="33"/>
      <c r="DI72" s="34"/>
      <c r="DJ72" s="33"/>
      <c r="DK72" s="36"/>
      <c r="DL72" s="33"/>
      <c r="DM72" s="34"/>
      <c r="DN72" s="33"/>
      <c r="DO72" s="34"/>
      <c r="DP72" s="33"/>
      <c r="DQ72" s="34"/>
      <c r="DR72" s="33"/>
      <c r="DS72" s="34"/>
      <c r="DT72" s="33"/>
      <c r="DU72" s="37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8"/>
      <c r="EG72" s="36"/>
      <c r="EH72" s="36"/>
      <c r="EI72" s="36"/>
      <c r="EJ72" s="36"/>
      <c r="EK72" s="36"/>
      <c r="EL72" s="36"/>
      <c r="EM72" s="36"/>
      <c r="EN72" s="36"/>
      <c r="EO72" s="37"/>
    </row>
    <row r="73" spans="1:145" ht="15.9" customHeight="1" x14ac:dyDescent="0.25">
      <c r="A73" s="20"/>
      <c r="B73" s="67"/>
      <c r="C73" s="67"/>
      <c r="D73" s="22"/>
      <c r="E73" s="21">
        <v>69</v>
      </c>
      <c r="F73" s="22"/>
      <c r="G73" s="23"/>
      <c r="H73" s="81">
        <f t="shared" si="40"/>
        <v>0</v>
      </c>
      <c r="I73" s="82">
        <f t="shared" si="41"/>
        <v>0</v>
      </c>
      <c r="J73" s="25">
        <f t="shared" si="42"/>
        <v>0</v>
      </c>
      <c r="K73" s="26">
        <f t="shared" si="42"/>
        <v>0</v>
      </c>
      <c r="L73" s="27">
        <f t="shared" si="22"/>
        <v>0</v>
      </c>
      <c r="M73" s="24">
        <f t="shared" si="23"/>
        <v>0</v>
      </c>
      <c r="N73" s="27">
        <f t="shared" si="24"/>
        <v>0</v>
      </c>
      <c r="O73" s="24">
        <f t="shared" si="25"/>
        <v>0</v>
      </c>
      <c r="P73" s="27">
        <f t="shared" si="26"/>
        <v>0</v>
      </c>
      <c r="Q73" s="24">
        <f t="shared" si="27"/>
        <v>0</v>
      </c>
      <c r="R73" s="27">
        <f t="shared" si="28"/>
        <v>0</v>
      </c>
      <c r="S73" s="24">
        <f t="shared" si="29"/>
        <v>0</v>
      </c>
      <c r="T73" s="27">
        <f t="shared" si="30"/>
        <v>0</v>
      </c>
      <c r="U73" s="24">
        <f t="shared" si="31"/>
        <v>0</v>
      </c>
      <c r="V73" s="24">
        <f t="shared" si="32"/>
        <v>0</v>
      </c>
      <c r="W73" s="24">
        <f t="shared" si="33"/>
        <v>0</v>
      </c>
      <c r="X73" s="24">
        <f t="shared" si="34"/>
        <v>0</v>
      </c>
      <c r="Y73" s="24">
        <f t="shared" si="35"/>
        <v>0</v>
      </c>
      <c r="Z73" s="24">
        <f t="shared" si="36"/>
        <v>0</v>
      </c>
      <c r="AA73" s="24">
        <f t="shared" si="37"/>
        <v>0</v>
      </c>
      <c r="AB73" s="27">
        <f t="shared" si="38"/>
        <v>0</v>
      </c>
      <c r="AC73" s="24">
        <f t="shared" si="39"/>
        <v>0</v>
      </c>
      <c r="AD73" s="27"/>
      <c r="AE73" s="24"/>
      <c r="AF73" s="27"/>
      <c r="AG73" s="24"/>
      <c r="AH73" s="27"/>
      <c r="AI73" s="24"/>
      <c r="AJ73" s="27"/>
      <c r="AK73" s="24"/>
      <c r="AL73" s="27"/>
      <c r="AM73" s="24"/>
      <c r="AN73" s="27"/>
      <c r="AO73" s="24"/>
      <c r="AP73" s="27"/>
      <c r="AQ73" s="24"/>
      <c r="AR73" s="27"/>
      <c r="AS73" s="24"/>
      <c r="AT73" s="27"/>
      <c r="AU73" s="24"/>
      <c r="AV73" s="27"/>
      <c r="AW73" s="28"/>
      <c r="AX73" s="29"/>
      <c r="AY73" s="30"/>
      <c r="AZ73" s="31"/>
      <c r="BA73" s="32"/>
      <c r="BB73" s="33"/>
      <c r="BC73" s="34"/>
      <c r="BD73" s="35"/>
      <c r="BE73" s="34"/>
      <c r="BF73" s="33"/>
      <c r="BG73" s="34"/>
      <c r="BH73" s="33"/>
      <c r="BI73" s="34"/>
      <c r="BJ73" s="33"/>
      <c r="BK73" s="34"/>
      <c r="BL73" s="33"/>
      <c r="BM73" s="34"/>
      <c r="BN73" s="33"/>
      <c r="BO73" s="34"/>
      <c r="BP73" s="33"/>
      <c r="BQ73" s="34"/>
      <c r="BR73" s="33"/>
      <c r="BS73" s="34"/>
      <c r="BT73" s="33"/>
      <c r="BU73" s="34"/>
      <c r="BV73" s="33"/>
      <c r="BW73" s="34"/>
      <c r="BX73" s="33"/>
      <c r="BY73" s="34"/>
      <c r="BZ73" s="33"/>
      <c r="CA73" s="34"/>
      <c r="CB73" s="33"/>
      <c r="CC73" s="34"/>
      <c r="CD73" s="33"/>
      <c r="CE73" s="34"/>
      <c r="CF73" s="33"/>
      <c r="CG73" s="34"/>
      <c r="CH73" s="33"/>
      <c r="CI73" s="34"/>
      <c r="CJ73" s="33"/>
      <c r="CK73" s="34"/>
      <c r="CL73" s="33"/>
      <c r="CM73" s="34"/>
      <c r="CN73" s="33"/>
      <c r="CO73" s="34"/>
      <c r="CP73" s="33"/>
      <c r="CQ73" s="34"/>
      <c r="CR73" s="33"/>
      <c r="CS73" s="34"/>
      <c r="CT73" s="33"/>
      <c r="CU73" s="34"/>
      <c r="CV73" s="33"/>
      <c r="CW73" s="34"/>
      <c r="CX73" s="33"/>
      <c r="CY73" s="36"/>
      <c r="CZ73" s="33"/>
      <c r="DA73" s="34"/>
      <c r="DB73" s="33"/>
      <c r="DC73" s="34"/>
      <c r="DD73" s="33"/>
      <c r="DE73" s="34"/>
      <c r="DF73" s="33"/>
      <c r="DG73" s="34"/>
      <c r="DH73" s="33"/>
      <c r="DI73" s="34"/>
      <c r="DJ73" s="33"/>
      <c r="DK73" s="36"/>
      <c r="DL73" s="33"/>
      <c r="DM73" s="34"/>
      <c r="DN73" s="33"/>
      <c r="DO73" s="34"/>
      <c r="DP73" s="33"/>
      <c r="DQ73" s="34"/>
      <c r="DR73" s="33"/>
      <c r="DS73" s="34"/>
      <c r="DT73" s="33"/>
      <c r="DU73" s="37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8"/>
      <c r="EG73" s="36"/>
      <c r="EH73" s="36"/>
      <c r="EI73" s="36"/>
      <c r="EJ73" s="36"/>
      <c r="EK73" s="36"/>
      <c r="EL73" s="36"/>
      <c r="EM73" s="36"/>
      <c r="EN73" s="36"/>
      <c r="EO73" s="37"/>
    </row>
    <row r="74" spans="1:145" ht="15.9" customHeight="1" x14ac:dyDescent="0.25">
      <c r="A74" s="20"/>
      <c r="B74" s="67"/>
      <c r="C74" s="67"/>
      <c r="D74" s="22"/>
      <c r="E74" s="21">
        <v>70</v>
      </c>
      <c r="F74" s="22"/>
      <c r="G74" s="23"/>
      <c r="H74" s="81">
        <f t="shared" si="40"/>
        <v>0</v>
      </c>
      <c r="I74" s="82">
        <f t="shared" si="41"/>
        <v>0</v>
      </c>
      <c r="J74" s="25">
        <f t="shared" si="42"/>
        <v>0</v>
      </c>
      <c r="K74" s="26">
        <f t="shared" si="42"/>
        <v>0</v>
      </c>
      <c r="L74" s="27">
        <f t="shared" si="22"/>
        <v>0</v>
      </c>
      <c r="M74" s="24">
        <f t="shared" si="23"/>
        <v>0</v>
      </c>
      <c r="N74" s="27">
        <f t="shared" si="24"/>
        <v>0</v>
      </c>
      <c r="O74" s="24">
        <f t="shared" si="25"/>
        <v>0</v>
      </c>
      <c r="P74" s="27">
        <f t="shared" si="26"/>
        <v>0</v>
      </c>
      <c r="Q74" s="24">
        <f t="shared" si="27"/>
        <v>0</v>
      </c>
      <c r="R74" s="27">
        <f t="shared" si="28"/>
        <v>0</v>
      </c>
      <c r="S74" s="24">
        <f t="shared" si="29"/>
        <v>0</v>
      </c>
      <c r="T74" s="27">
        <f t="shared" si="30"/>
        <v>0</v>
      </c>
      <c r="U74" s="24">
        <f t="shared" si="31"/>
        <v>0</v>
      </c>
      <c r="V74" s="24">
        <f t="shared" si="32"/>
        <v>0</v>
      </c>
      <c r="W74" s="24">
        <f t="shared" si="33"/>
        <v>0</v>
      </c>
      <c r="X74" s="24">
        <f t="shared" si="34"/>
        <v>0</v>
      </c>
      <c r="Y74" s="24">
        <f t="shared" si="35"/>
        <v>0</v>
      </c>
      <c r="Z74" s="24">
        <f t="shared" si="36"/>
        <v>0</v>
      </c>
      <c r="AA74" s="24">
        <f t="shared" si="37"/>
        <v>0</v>
      </c>
      <c r="AB74" s="27">
        <f t="shared" si="38"/>
        <v>0</v>
      </c>
      <c r="AC74" s="24">
        <f t="shared" si="39"/>
        <v>0</v>
      </c>
      <c r="AD74" s="27"/>
      <c r="AE74" s="24"/>
      <c r="AF74" s="27"/>
      <c r="AG74" s="24"/>
      <c r="AH74" s="27"/>
      <c r="AI74" s="24"/>
      <c r="AJ74" s="27"/>
      <c r="AK74" s="24"/>
      <c r="AL74" s="27"/>
      <c r="AM74" s="24"/>
      <c r="AN74" s="27"/>
      <c r="AO74" s="24"/>
      <c r="AP74" s="27"/>
      <c r="AQ74" s="24"/>
      <c r="AR74" s="27"/>
      <c r="AS74" s="24"/>
      <c r="AT74" s="27"/>
      <c r="AU74" s="24"/>
      <c r="AV74" s="27"/>
      <c r="AW74" s="28"/>
      <c r="AX74" s="29"/>
      <c r="AY74" s="30"/>
      <c r="AZ74" s="31"/>
      <c r="BA74" s="32"/>
      <c r="BB74" s="33"/>
      <c r="BC74" s="34"/>
      <c r="BD74" s="35"/>
      <c r="BE74" s="34"/>
      <c r="BF74" s="33"/>
      <c r="BG74" s="34"/>
      <c r="BH74" s="33"/>
      <c r="BI74" s="34"/>
      <c r="BJ74" s="33"/>
      <c r="BK74" s="34"/>
      <c r="BL74" s="33"/>
      <c r="BM74" s="34"/>
      <c r="BN74" s="33"/>
      <c r="BO74" s="34"/>
      <c r="BP74" s="33"/>
      <c r="BQ74" s="34"/>
      <c r="BR74" s="33"/>
      <c r="BS74" s="34"/>
      <c r="BT74" s="33"/>
      <c r="BU74" s="34"/>
      <c r="BV74" s="33"/>
      <c r="BW74" s="34"/>
      <c r="BX74" s="33"/>
      <c r="BY74" s="34"/>
      <c r="BZ74" s="33"/>
      <c r="CA74" s="34"/>
      <c r="CB74" s="33"/>
      <c r="CC74" s="34"/>
      <c r="CD74" s="33"/>
      <c r="CE74" s="34"/>
      <c r="CF74" s="33"/>
      <c r="CG74" s="34"/>
      <c r="CH74" s="33"/>
      <c r="CI74" s="34"/>
      <c r="CJ74" s="33"/>
      <c r="CK74" s="34"/>
      <c r="CL74" s="33"/>
      <c r="CM74" s="34"/>
      <c r="CN74" s="33"/>
      <c r="CO74" s="34"/>
      <c r="CP74" s="33"/>
      <c r="CQ74" s="34"/>
      <c r="CR74" s="33"/>
      <c r="CS74" s="34"/>
      <c r="CT74" s="33"/>
      <c r="CU74" s="34"/>
      <c r="CV74" s="33"/>
      <c r="CW74" s="34"/>
      <c r="CX74" s="33"/>
      <c r="CY74" s="36"/>
      <c r="CZ74" s="33"/>
      <c r="DA74" s="34"/>
      <c r="DB74" s="33"/>
      <c r="DC74" s="34"/>
      <c r="DD74" s="33"/>
      <c r="DE74" s="34"/>
      <c r="DF74" s="33"/>
      <c r="DG74" s="34"/>
      <c r="DH74" s="33"/>
      <c r="DI74" s="34"/>
      <c r="DJ74" s="33"/>
      <c r="DK74" s="36"/>
      <c r="DL74" s="33"/>
      <c r="DM74" s="34"/>
      <c r="DN74" s="33"/>
      <c r="DO74" s="34"/>
      <c r="DP74" s="33"/>
      <c r="DQ74" s="34"/>
      <c r="DR74" s="33"/>
      <c r="DS74" s="34"/>
      <c r="DT74" s="33"/>
      <c r="DU74" s="37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8"/>
      <c r="EG74" s="36"/>
      <c r="EH74" s="36"/>
      <c r="EI74" s="36"/>
      <c r="EJ74" s="36"/>
      <c r="EK74" s="36"/>
      <c r="EL74" s="36"/>
      <c r="EM74" s="36"/>
      <c r="EN74" s="36"/>
      <c r="EO74" s="37"/>
    </row>
    <row r="75" spans="1:145" ht="15.9" customHeight="1" x14ac:dyDescent="0.25">
      <c r="A75" s="20"/>
      <c r="B75" s="67"/>
      <c r="C75" s="67"/>
      <c r="D75" s="22"/>
      <c r="E75" s="21">
        <v>71</v>
      </c>
      <c r="F75" s="22"/>
      <c r="G75" s="23"/>
      <c r="H75" s="81">
        <f t="shared" si="40"/>
        <v>0</v>
      </c>
      <c r="I75" s="82">
        <f t="shared" si="41"/>
        <v>0</v>
      </c>
      <c r="J75" s="25">
        <f t="shared" si="42"/>
        <v>0</v>
      </c>
      <c r="K75" s="26">
        <f t="shared" si="42"/>
        <v>0</v>
      </c>
      <c r="L75" s="27">
        <f t="shared" si="22"/>
        <v>0</v>
      </c>
      <c r="M75" s="24">
        <f t="shared" si="23"/>
        <v>0</v>
      </c>
      <c r="N75" s="27">
        <f t="shared" si="24"/>
        <v>0</v>
      </c>
      <c r="O75" s="24">
        <f t="shared" si="25"/>
        <v>0</v>
      </c>
      <c r="P75" s="27">
        <f t="shared" si="26"/>
        <v>0</v>
      </c>
      <c r="Q75" s="24">
        <f t="shared" si="27"/>
        <v>0</v>
      </c>
      <c r="R75" s="27">
        <f t="shared" si="28"/>
        <v>0</v>
      </c>
      <c r="S75" s="24">
        <f t="shared" si="29"/>
        <v>0</v>
      </c>
      <c r="T75" s="27">
        <f t="shared" si="30"/>
        <v>0</v>
      </c>
      <c r="U75" s="24">
        <f t="shared" si="31"/>
        <v>0</v>
      </c>
      <c r="V75" s="24">
        <f t="shared" si="32"/>
        <v>0</v>
      </c>
      <c r="W75" s="24">
        <f t="shared" si="33"/>
        <v>0</v>
      </c>
      <c r="X75" s="24">
        <f t="shared" si="34"/>
        <v>0</v>
      </c>
      <c r="Y75" s="24">
        <f t="shared" si="35"/>
        <v>0</v>
      </c>
      <c r="Z75" s="24">
        <f t="shared" si="36"/>
        <v>0</v>
      </c>
      <c r="AA75" s="24">
        <f t="shared" si="37"/>
        <v>0</v>
      </c>
      <c r="AB75" s="27">
        <f t="shared" si="38"/>
        <v>0</v>
      </c>
      <c r="AC75" s="24">
        <f t="shared" si="39"/>
        <v>0</v>
      </c>
      <c r="AD75" s="27"/>
      <c r="AE75" s="24"/>
      <c r="AF75" s="27"/>
      <c r="AG75" s="24"/>
      <c r="AH75" s="27"/>
      <c r="AI75" s="24"/>
      <c r="AJ75" s="27"/>
      <c r="AK75" s="24"/>
      <c r="AL75" s="27"/>
      <c r="AM75" s="24"/>
      <c r="AN75" s="27"/>
      <c r="AO75" s="24"/>
      <c r="AP75" s="27"/>
      <c r="AQ75" s="24"/>
      <c r="AR75" s="27"/>
      <c r="AS75" s="24"/>
      <c r="AT75" s="27"/>
      <c r="AU75" s="24"/>
      <c r="AV75" s="27"/>
      <c r="AW75" s="28"/>
      <c r="AX75" s="29"/>
      <c r="AY75" s="30"/>
      <c r="AZ75" s="31"/>
      <c r="BA75" s="32"/>
      <c r="BB75" s="33"/>
      <c r="BC75" s="34"/>
      <c r="BD75" s="35"/>
      <c r="BE75" s="34"/>
      <c r="BF75" s="33"/>
      <c r="BG75" s="34"/>
      <c r="BH75" s="33"/>
      <c r="BI75" s="34"/>
      <c r="BJ75" s="33"/>
      <c r="BK75" s="34"/>
      <c r="BL75" s="33"/>
      <c r="BM75" s="34"/>
      <c r="BN75" s="33"/>
      <c r="BO75" s="34"/>
      <c r="BP75" s="33"/>
      <c r="BQ75" s="34"/>
      <c r="BR75" s="33"/>
      <c r="BS75" s="34"/>
      <c r="BT75" s="33"/>
      <c r="BU75" s="34"/>
      <c r="BV75" s="33"/>
      <c r="BW75" s="34"/>
      <c r="BX75" s="33"/>
      <c r="BY75" s="34"/>
      <c r="BZ75" s="33"/>
      <c r="CA75" s="34"/>
      <c r="CB75" s="33"/>
      <c r="CC75" s="34"/>
      <c r="CD75" s="33"/>
      <c r="CE75" s="34"/>
      <c r="CF75" s="33"/>
      <c r="CG75" s="34"/>
      <c r="CH75" s="33"/>
      <c r="CI75" s="34"/>
      <c r="CJ75" s="33"/>
      <c r="CK75" s="34"/>
      <c r="CL75" s="33"/>
      <c r="CM75" s="34"/>
      <c r="CN75" s="33"/>
      <c r="CO75" s="34"/>
      <c r="CP75" s="33"/>
      <c r="CQ75" s="34"/>
      <c r="CR75" s="33"/>
      <c r="CS75" s="34"/>
      <c r="CT75" s="33"/>
      <c r="CU75" s="34"/>
      <c r="CV75" s="33"/>
      <c r="CW75" s="34"/>
      <c r="CX75" s="33"/>
      <c r="CY75" s="36"/>
      <c r="CZ75" s="33"/>
      <c r="DA75" s="34"/>
      <c r="DB75" s="33"/>
      <c r="DC75" s="34"/>
      <c r="DD75" s="33"/>
      <c r="DE75" s="34"/>
      <c r="DF75" s="33"/>
      <c r="DG75" s="34"/>
      <c r="DH75" s="33"/>
      <c r="DI75" s="34"/>
      <c r="DJ75" s="33"/>
      <c r="DK75" s="36"/>
      <c r="DL75" s="33"/>
      <c r="DM75" s="34"/>
      <c r="DN75" s="33"/>
      <c r="DO75" s="34"/>
      <c r="DP75" s="33"/>
      <c r="DQ75" s="34"/>
      <c r="DR75" s="33"/>
      <c r="DS75" s="34"/>
      <c r="DT75" s="33"/>
      <c r="DU75" s="37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8"/>
      <c r="EG75" s="36"/>
      <c r="EH75" s="36"/>
      <c r="EI75" s="36"/>
      <c r="EJ75" s="36"/>
      <c r="EK75" s="36"/>
      <c r="EL75" s="36"/>
      <c r="EM75" s="36"/>
      <c r="EN75" s="36"/>
      <c r="EO75" s="37"/>
    </row>
    <row r="76" spans="1:145" ht="15.9" customHeight="1" x14ac:dyDescent="0.25">
      <c r="A76" s="20"/>
      <c r="B76" s="67"/>
      <c r="C76" s="67"/>
      <c r="D76" s="22"/>
      <c r="E76" s="21">
        <v>72</v>
      </c>
      <c r="F76" s="22"/>
      <c r="G76" s="23"/>
      <c r="H76" s="81">
        <f t="shared" si="40"/>
        <v>0</v>
      </c>
      <c r="I76" s="82">
        <f t="shared" si="41"/>
        <v>0</v>
      </c>
      <c r="J76" s="25">
        <f t="shared" si="42"/>
        <v>0</v>
      </c>
      <c r="K76" s="26">
        <f t="shared" si="42"/>
        <v>0</v>
      </c>
      <c r="L76" s="27">
        <f t="shared" si="22"/>
        <v>0</v>
      </c>
      <c r="M76" s="24">
        <f t="shared" si="23"/>
        <v>0</v>
      </c>
      <c r="N76" s="27">
        <f t="shared" si="24"/>
        <v>0</v>
      </c>
      <c r="O76" s="24">
        <f t="shared" si="25"/>
        <v>0</v>
      </c>
      <c r="P76" s="27">
        <f t="shared" si="26"/>
        <v>0</v>
      </c>
      <c r="Q76" s="24">
        <f t="shared" si="27"/>
        <v>0</v>
      </c>
      <c r="R76" s="27">
        <f t="shared" si="28"/>
        <v>0</v>
      </c>
      <c r="S76" s="24">
        <f t="shared" si="29"/>
        <v>0</v>
      </c>
      <c r="T76" s="27">
        <f t="shared" si="30"/>
        <v>0</v>
      </c>
      <c r="U76" s="24">
        <f t="shared" si="31"/>
        <v>0</v>
      </c>
      <c r="V76" s="24">
        <f t="shared" si="32"/>
        <v>0</v>
      </c>
      <c r="W76" s="24">
        <f t="shared" si="33"/>
        <v>0</v>
      </c>
      <c r="X76" s="24">
        <f t="shared" si="34"/>
        <v>0</v>
      </c>
      <c r="Y76" s="24">
        <f t="shared" si="35"/>
        <v>0</v>
      </c>
      <c r="Z76" s="24">
        <f t="shared" si="36"/>
        <v>0</v>
      </c>
      <c r="AA76" s="24">
        <f t="shared" si="37"/>
        <v>0</v>
      </c>
      <c r="AB76" s="27">
        <f t="shared" si="38"/>
        <v>0</v>
      </c>
      <c r="AC76" s="24">
        <f t="shared" si="39"/>
        <v>0</v>
      </c>
      <c r="AD76" s="27"/>
      <c r="AE76" s="24"/>
      <c r="AF76" s="27"/>
      <c r="AG76" s="24"/>
      <c r="AH76" s="27"/>
      <c r="AI76" s="24"/>
      <c r="AJ76" s="27"/>
      <c r="AK76" s="24"/>
      <c r="AL76" s="27"/>
      <c r="AM76" s="24"/>
      <c r="AN76" s="27"/>
      <c r="AO76" s="24"/>
      <c r="AP76" s="27"/>
      <c r="AQ76" s="24"/>
      <c r="AR76" s="27"/>
      <c r="AS76" s="24"/>
      <c r="AT76" s="27"/>
      <c r="AU76" s="24"/>
      <c r="AV76" s="27"/>
      <c r="AW76" s="28"/>
      <c r="AX76" s="29"/>
      <c r="AY76" s="30"/>
      <c r="AZ76" s="31"/>
      <c r="BA76" s="32"/>
      <c r="BB76" s="33"/>
      <c r="BC76" s="34"/>
      <c r="BD76" s="35"/>
      <c r="BE76" s="34"/>
      <c r="BF76" s="33"/>
      <c r="BG76" s="34"/>
      <c r="BH76" s="33"/>
      <c r="BI76" s="34"/>
      <c r="BJ76" s="33"/>
      <c r="BK76" s="34"/>
      <c r="BL76" s="33"/>
      <c r="BM76" s="34"/>
      <c r="BN76" s="33"/>
      <c r="BO76" s="34"/>
      <c r="BP76" s="33"/>
      <c r="BQ76" s="34"/>
      <c r="BR76" s="33"/>
      <c r="BS76" s="34"/>
      <c r="BT76" s="33"/>
      <c r="BU76" s="34"/>
      <c r="BV76" s="33"/>
      <c r="BW76" s="34"/>
      <c r="BX76" s="33"/>
      <c r="BY76" s="34"/>
      <c r="BZ76" s="33"/>
      <c r="CA76" s="34"/>
      <c r="CB76" s="33"/>
      <c r="CC76" s="34"/>
      <c r="CD76" s="33"/>
      <c r="CE76" s="34"/>
      <c r="CF76" s="33"/>
      <c r="CG76" s="34"/>
      <c r="CH76" s="33"/>
      <c r="CI76" s="34"/>
      <c r="CJ76" s="33"/>
      <c r="CK76" s="34"/>
      <c r="CL76" s="33"/>
      <c r="CM76" s="34"/>
      <c r="CN76" s="33"/>
      <c r="CO76" s="34"/>
      <c r="CP76" s="33"/>
      <c r="CQ76" s="34"/>
      <c r="CR76" s="33"/>
      <c r="CS76" s="34"/>
      <c r="CT76" s="33"/>
      <c r="CU76" s="34"/>
      <c r="CV76" s="33"/>
      <c r="CW76" s="34"/>
      <c r="CX76" s="33"/>
      <c r="CY76" s="36"/>
      <c r="CZ76" s="33"/>
      <c r="DA76" s="34"/>
      <c r="DB76" s="33"/>
      <c r="DC76" s="34"/>
      <c r="DD76" s="33"/>
      <c r="DE76" s="34"/>
      <c r="DF76" s="33"/>
      <c r="DG76" s="34"/>
      <c r="DH76" s="33"/>
      <c r="DI76" s="34"/>
      <c r="DJ76" s="33"/>
      <c r="DK76" s="36"/>
      <c r="DL76" s="33"/>
      <c r="DM76" s="34"/>
      <c r="DN76" s="33"/>
      <c r="DO76" s="34"/>
      <c r="DP76" s="33"/>
      <c r="DQ76" s="34"/>
      <c r="DR76" s="33"/>
      <c r="DS76" s="34"/>
      <c r="DT76" s="33"/>
      <c r="DU76" s="37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8"/>
      <c r="EG76" s="36"/>
      <c r="EH76" s="36"/>
      <c r="EI76" s="36"/>
      <c r="EJ76" s="36"/>
      <c r="EK76" s="36"/>
      <c r="EL76" s="36"/>
      <c r="EM76" s="36"/>
      <c r="EN76" s="36"/>
      <c r="EO76" s="37"/>
    </row>
    <row r="77" spans="1:145" ht="15.9" customHeight="1" x14ac:dyDescent="0.25">
      <c r="A77" s="20"/>
      <c r="B77" s="67"/>
      <c r="C77" s="67"/>
      <c r="D77" s="22"/>
      <c r="E77" s="21">
        <v>73</v>
      </c>
      <c r="F77" s="22"/>
      <c r="G77" s="23"/>
      <c r="H77" s="81">
        <f t="shared" si="40"/>
        <v>0</v>
      </c>
      <c r="I77" s="82">
        <f t="shared" si="41"/>
        <v>0</v>
      </c>
      <c r="J77" s="25">
        <f t="shared" si="42"/>
        <v>0</v>
      </c>
      <c r="K77" s="26">
        <f t="shared" si="42"/>
        <v>0</v>
      </c>
      <c r="L77" s="27">
        <f t="shared" si="22"/>
        <v>0</v>
      </c>
      <c r="M77" s="24">
        <f t="shared" si="23"/>
        <v>0</v>
      </c>
      <c r="N77" s="27">
        <f t="shared" si="24"/>
        <v>0</v>
      </c>
      <c r="O77" s="24">
        <f t="shared" si="25"/>
        <v>0</v>
      </c>
      <c r="P77" s="27">
        <f t="shared" si="26"/>
        <v>0</v>
      </c>
      <c r="Q77" s="24">
        <f t="shared" si="27"/>
        <v>0</v>
      </c>
      <c r="R77" s="27">
        <f t="shared" si="28"/>
        <v>0</v>
      </c>
      <c r="S77" s="24">
        <f t="shared" si="29"/>
        <v>0</v>
      </c>
      <c r="T77" s="27">
        <f t="shared" si="30"/>
        <v>0</v>
      </c>
      <c r="U77" s="24">
        <f t="shared" si="31"/>
        <v>0</v>
      </c>
      <c r="V77" s="24">
        <f t="shared" si="32"/>
        <v>0</v>
      </c>
      <c r="W77" s="24">
        <f t="shared" si="33"/>
        <v>0</v>
      </c>
      <c r="X77" s="24">
        <f t="shared" si="34"/>
        <v>0</v>
      </c>
      <c r="Y77" s="24">
        <f t="shared" si="35"/>
        <v>0</v>
      </c>
      <c r="Z77" s="24">
        <f t="shared" si="36"/>
        <v>0</v>
      </c>
      <c r="AA77" s="24">
        <f t="shared" si="37"/>
        <v>0</v>
      </c>
      <c r="AB77" s="27">
        <f t="shared" si="38"/>
        <v>0</v>
      </c>
      <c r="AC77" s="24">
        <f t="shared" si="39"/>
        <v>0</v>
      </c>
      <c r="AD77" s="27"/>
      <c r="AE77" s="24"/>
      <c r="AF77" s="27"/>
      <c r="AG77" s="24"/>
      <c r="AH77" s="27"/>
      <c r="AI77" s="24"/>
      <c r="AJ77" s="27"/>
      <c r="AK77" s="24"/>
      <c r="AL77" s="27"/>
      <c r="AM77" s="24"/>
      <c r="AN77" s="27"/>
      <c r="AO77" s="24"/>
      <c r="AP77" s="27"/>
      <c r="AQ77" s="24"/>
      <c r="AR77" s="27"/>
      <c r="AS77" s="24"/>
      <c r="AT77" s="27"/>
      <c r="AU77" s="24"/>
      <c r="AV77" s="27"/>
      <c r="AW77" s="28"/>
      <c r="AX77" s="29"/>
      <c r="AY77" s="30"/>
      <c r="AZ77" s="31"/>
      <c r="BA77" s="32"/>
      <c r="BB77" s="33"/>
      <c r="BC77" s="34"/>
      <c r="BD77" s="35"/>
      <c r="BE77" s="34"/>
      <c r="BF77" s="33"/>
      <c r="BG77" s="34"/>
      <c r="BH77" s="33"/>
      <c r="BI77" s="34"/>
      <c r="BJ77" s="33"/>
      <c r="BK77" s="34"/>
      <c r="BL77" s="33"/>
      <c r="BM77" s="34"/>
      <c r="BN77" s="33"/>
      <c r="BO77" s="34"/>
      <c r="BP77" s="33"/>
      <c r="BQ77" s="34"/>
      <c r="BR77" s="33"/>
      <c r="BS77" s="34"/>
      <c r="BT77" s="33"/>
      <c r="BU77" s="34"/>
      <c r="BV77" s="33"/>
      <c r="BW77" s="34"/>
      <c r="BX77" s="33"/>
      <c r="BY77" s="34"/>
      <c r="BZ77" s="33"/>
      <c r="CA77" s="34"/>
      <c r="CB77" s="33"/>
      <c r="CC77" s="34"/>
      <c r="CD77" s="33"/>
      <c r="CE77" s="34"/>
      <c r="CF77" s="33"/>
      <c r="CG77" s="34"/>
      <c r="CH77" s="33"/>
      <c r="CI77" s="34"/>
      <c r="CJ77" s="33"/>
      <c r="CK77" s="34"/>
      <c r="CL77" s="33"/>
      <c r="CM77" s="34"/>
      <c r="CN77" s="33"/>
      <c r="CO77" s="34"/>
      <c r="CP77" s="33"/>
      <c r="CQ77" s="34"/>
      <c r="CR77" s="33"/>
      <c r="CS77" s="34"/>
      <c r="CT77" s="33"/>
      <c r="CU77" s="34"/>
      <c r="CV77" s="33"/>
      <c r="CW77" s="34"/>
      <c r="CX77" s="33"/>
      <c r="CY77" s="36"/>
      <c r="CZ77" s="33"/>
      <c r="DA77" s="34"/>
      <c r="DB77" s="33"/>
      <c r="DC77" s="34"/>
      <c r="DD77" s="33"/>
      <c r="DE77" s="34"/>
      <c r="DF77" s="33"/>
      <c r="DG77" s="34"/>
      <c r="DH77" s="33"/>
      <c r="DI77" s="34"/>
      <c r="DJ77" s="33"/>
      <c r="DK77" s="36"/>
      <c r="DL77" s="33"/>
      <c r="DM77" s="34"/>
      <c r="DN77" s="33"/>
      <c r="DO77" s="34"/>
      <c r="DP77" s="33"/>
      <c r="DQ77" s="34"/>
      <c r="DR77" s="33"/>
      <c r="DS77" s="34"/>
      <c r="DT77" s="33"/>
      <c r="DU77" s="37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8"/>
      <c r="EG77" s="36"/>
      <c r="EH77" s="36"/>
      <c r="EI77" s="36"/>
      <c r="EJ77" s="36"/>
      <c r="EK77" s="36"/>
      <c r="EL77" s="36"/>
      <c r="EM77" s="36"/>
      <c r="EN77" s="36"/>
      <c r="EO77" s="37"/>
    </row>
    <row r="78" spans="1:145" ht="15.9" customHeight="1" x14ac:dyDescent="0.25">
      <c r="A78" s="20"/>
      <c r="B78" s="67"/>
      <c r="C78" s="67"/>
      <c r="D78" s="22"/>
      <c r="E78" s="21">
        <v>74</v>
      </c>
      <c r="F78" s="22"/>
      <c r="G78" s="23"/>
      <c r="H78" s="81">
        <f t="shared" si="40"/>
        <v>0</v>
      </c>
      <c r="I78" s="82">
        <f t="shared" si="41"/>
        <v>0</v>
      </c>
      <c r="J78" s="25">
        <f t="shared" si="42"/>
        <v>0</v>
      </c>
      <c r="K78" s="26">
        <f t="shared" si="42"/>
        <v>0</v>
      </c>
      <c r="L78" s="27">
        <f t="shared" si="22"/>
        <v>0</v>
      </c>
      <c r="M78" s="24">
        <f t="shared" si="23"/>
        <v>0</v>
      </c>
      <c r="N78" s="27">
        <f t="shared" si="24"/>
        <v>0</v>
      </c>
      <c r="O78" s="24">
        <f t="shared" si="25"/>
        <v>0</v>
      </c>
      <c r="P78" s="27">
        <f t="shared" si="26"/>
        <v>0</v>
      </c>
      <c r="Q78" s="24">
        <f t="shared" si="27"/>
        <v>0</v>
      </c>
      <c r="R78" s="27">
        <f t="shared" si="28"/>
        <v>0</v>
      </c>
      <c r="S78" s="24">
        <f t="shared" si="29"/>
        <v>0</v>
      </c>
      <c r="T78" s="27">
        <f t="shared" si="30"/>
        <v>0</v>
      </c>
      <c r="U78" s="24">
        <f t="shared" si="31"/>
        <v>0</v>
      </c>
      <c r="V78" s="24">
        <f t="shared" si="32"/>
        <v>0</v>
      </c>
      <c r="W78" s="24">
        <f t="shared" si="33"/>
        <v>0</v>
      </c>
      <c r="X78" s="24">
        <f t="shared" si="34"/>
        <v>0</v>
      </c>
      <c r="Y78" s="24">
        <f t="shared" si="35"/>
        <v>0</v>
      </c>
      <c r="Z78" s="24">
        <f t="shared" si="36"/>
        <v>0</v>
      </c>
      <c r="AA78" s="24">
        <f t="shared" si="37"/>
        <v>0</v>
      </c>
      <c r="AB78" s="27">
        <f t="shared" si="38"/>
        <v>0</v>
      </c>
      <c r="AC78" s="24">
        <f t="shared" si="39"/>
        <v>0</v>
      </c>
      <c r="AD78" s="27"/>
      <c r="AE78" s="24"/>
      <c r="AF78" s="27"/>
      <c r="AG78" s="24"/>
      <c r="AH78" s="27"/>
      <c r="AI78" s="24"/>
      <c r="AJ78" s="27"/>
      <c r="AK78" s="24"/>
      <c r="AL78" s="27"/>
      <c r="AM78" s="24"/>
      <c r="AN78" s="27"/>
      <c r="AO78" s="24"/>
      <c r="AP78" s="27"/>
      <c r="AQ78" s="24"/>
      <c r="AR78" s="27"/>
      <c r="AS78" s="24"/>
      <c r="AT78" s="27"/>
      <c r="AU78" s="24"/>
      <c r="AV78" s="27"/>
      <c r="AW78" s="28"/>
      <c r="AX78" s="29"/>
      <c r="AY78" s="30"/>
      <c r="AZ78" s="31"/>
      <c r="BA78" s="32"/>
      <c r="BB78" s="33"/>
      <c r="BC78" s="34"/>
      <c r="BD78" s="35"/>
      <c r="BE78" s="34"/>
      <c r="BF78" s="33"/>
      <c r="BG78" s="34"/>
      <c r="BH78" s="33"/>
      <c r="BI78" s="34"/>
      <c r="BJ78" s="33"/>
      <c r="BK78" s="34"/>
      <c r="BL78" s="33"/>
      <c r="BM78" s="34"/>
      <c r="BN78" s="33"/>
      <c r="BO78" s="34"/>
      <c r="BP78" s="33"/>
      <c r="BQ78" s="34"/>
      <c r="BR78" s="33"/>
      <c r="BS78" s="34"/>
      <c r="BT78" s="33"/>
      <c r="BU78" s="34"/>
      <c r="BV78" s="33"/>
      <c r="BW78" s="34"/>
      <c r="BX78" s="33"/>
      <c r="BY78" s="34"/>
      <c r="BZ78" s="33"/>
      <c r="CA78" s="34"/>
      <c r="CB78" s="33"/>
      <c r="CC78" s="34"/>
      <c r="CD78" s="33"/>
      <c r="CE78" s="34"/>
      <c r="CF78" s="33"/>
      <c r="CG78" s="34"/>
      <c r="CH78" s="33"/>
      <c r="CI78" s="34"/>
      <c r="CJ78" s="33"/>
      <c r="CK78" s="34"/>
      <c r="CL78" s="33"/>
      <c r="CM78" s="34"/>
      <c r="CN78" s="33"/>
      <c r="CO78" s="34"/>
      <c r="CP78" s="33"/>
      <c r="CQ78" s="34"/>
      <c r="CR78" s="33"/>
      <c r="CS78" s="34"/>
      <c r="CT78" s="33"/>
      <c r="CU78" s="34"/>
      <c r="CV78" s="33"/>
      <c r="CW78" s="34"/>
      <c r="CX78" s="33"/>
      <c r="CY78" s="36"/>
      <c r="CZ78" s="33"/>
      <c r="DA78" s="34"/>
      <c r="DB78" s="33"/>
      <c r="DC78" s="34"/>
      <c r="DD78" s="33"/>
      <c r="DE78" s="34"/>
      <c r="DF78" s="33"/>
      <c r="DG78" s="34"/>
      <c r="DH78" s="33"/>
      <c r="DI78" s="34"/>
      <c r="DJ78" s="33"/>
      <c r="DK78" s="36"/>
      <c r="DL78" s="33"/>
      <c r="DM78" s="34"/>
      <c r="DN78" s="33"/>
      <c r="DO78" s="34"/>
      <c r="DP78" s="33"/>
      <c r="DQ78" s="34"/>
      <c r="DR78" s="33"/>
      <c r="DS78" s="34"/>
      <c r="DT78" s="33"/>
      <c r="DU78" s="37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8"/>
      <c r="EG78" s="36"/>
      <c r="EH78" s="36"/>
      <c r="EI78" s="36"/>
      <c r="EJ78" s="36"/>
      <c r="EK78" s="36"/>
      <c r="EL78" s="36"/>
      <c r="EM78" s="36"/>
      <c r="EN78" s="36"/>
      <c r="EO78" s="37"/>
    </row>
    <row r="79" spans="1:145" ht="15.9" customHeight="1" x14ac:dyDescent="0.25">
      <c r="A79" s="20"/>
      <c r="B79" s="67"/>
      <c r="C79" s="67"/>
      <c r="D79" s="22"/>
      <c r="E79" s="21">
        <v>75</v>
      </c>
      <c r="F79" s="22"/>
      <c r="G79" s="23"/>
      <c r="H79" s="81">
        <f t="shared" si="40"/>
        <v>0</v>
      </c>
      <c r="I79" s="82">
        <f t="shared" si="41"/>
        <v>0</v>
      </c>
      <c r="J79" s="25">
        <f t="shared" si="42"/>
        <v>0</v>
      </c>
      <c r="K79" s="26">
        <f t="shared" si="42"/>
        <v>0</v>
      </c>
      <c r="L79" s="27">
        <f t="shared" si="22"/>
        <v>0</v>
      </c>
      <c r="M79" s="24">
        <f t="shared" si="23"/>
        <v>0</v>
      </c>
      <c r="N79" s="27">
        <f t="shared" si="24"/>
        <v>0</v>
      </c>
      <c r="O79" s="24">
        <f t="shared" si="25"/>
        <v>0</v>
      </c>
      <c r="P79" s="27">
        <f t="shared" si="26"/>
        <v>0</v>
      </c>
      <c r="Q79" s="24">
        <f t="shared" si="27"/>
        <v>0</v>
      </c>
      <c r="R79" s="27">
        <f t="shared" si="28"/>
        <v>0</v>
      </c>
      <c r="S79" s="24">
        <f t="shared" si="29"/>
        <v>0</v>
      </c>
      <c r="T79" s="27">
        <f t="shared" si="30"/>
        <v>0</v>
      </c>
      <c r="U79" s="24">
        <f t="shared" si="31"/>
        <v>0</v>
      </c>
      <c r="V79" s="24">
        <f t="shared" si="32"/>
        <v>0</v>
      </c>
      <c r="W79" s="24">
        <f t="shared" si="33"/>
        <v>0</v>
      </c>
      <c r="X79" s="24">
        <f t="shared" si="34"/>
        <v>0</v>
      </c>
      <c r="Y79" s="24">
        <f t="shared" si="35"/>
        <v>0</v>
      </c>
      <c r="Z79" s="24">
        <f t="shared" si="36"/>
        <v>0</v>
      </c>
      <c r="AA79" s="24">
        <f t="shared" si="37"/>
        <v>0</v>
      </c>
      <c r="AB79" s="27">
        <f t="shared" si="38"/>
        <v>0</v>
      </c>
      <c r="AC79" s="24">
        <f t="shared" si="39"/>
        <v>0</v>
      </c>
      <c r="AD79" s="27"/>
      <c r="AE79" s="24"/>
      <c r="AF79" s="27"/>
      <c r="AG79" s="24"/>
      <c r="AH79" s="27"/>
      <c r="AI79" s="24"/>
      <c r="AJ79" s="27"/>
      <c r="AK79" s="24"/>
      <c r="AL79" s="27"/>
      <c r="AM79" s="24"/>
      <c r="AN79" s="27"/>
      <c r="AO79" s="24"/>
      <c r="AP79" s="27"/>
      <c r="AQ79" s="24"/>
      <c r="AR79" s="27"/>
      <c r="AS79" s="24"/>
      <c r="AT79" s="27"/>
      <c r="AU79" s="24"/>
      <c r="AV79" s="27"/>
      <c r="AW79" s="28"/>
      <c r="AX79" s="29"/>
      <c r="AY79" s="30"/>
      <c r="AZ79" s="31"/>
      <c r="BA79" s="32"/>
      <c r="BB79" s="33"/>
      <c r="BC79" s="34"/>
      <c r="BD79" s="35"/>
      <c r="BE79" s="34"/>
      <c r="BF79" s="33"/>
      <c r="BG79" s="34"/>
      <c r="BH79" s="33"/>
      <c r="BI79" s="34"/>
      <c r="BJ79" s="33"/>
      <c r="BK79" s="34"/>
      <c r="BL79" s="33"/>
      <c r="BM79" s="34"/>
      <c r="BN79" s="33"/>
      <c r="BO79" s="34"/>
      <c r="BP79" s="33"/>
      <c r="BQ79" s="34"/>
      <c r="BR79" s="33"/>
      <c r="BS79" s="34"/>
      <c r="BT79" s="33"/>
      <c r="BU79" s="34"/>
      <c r="BV79" s="33"/>
      <c r="BW79" s="34"/>
      <c r="BX79" s="33"/>
      <c r="BY79" s="34"/>
      <c r="BZ79" s="33"/>
      <c r="CA79" s="34"/>
      <c r="CB79" s="33"/>
      <c r="CC79" s="34"/>
      <c r="CD79" s="33"/>
      <c r="CE79" s="34"/>
      <c r="CF79" s="33"/>
      <c r="CG79" s="34"/>
      <c r="CH79" s="33"/>
      <c r="CI79" s="34"/>
      <c r="CJ79" s="33"/>
      <c r="CK79" s="34"/>
      <c r="CL79" s="33"/>
      <c r="CM79" s="34"/>
      <c r="CN79" s="33"/>
      <c r="CO79" s="34"/>
      <c r="CP79" s="33"/>
      <c r="CQ79" s="34"/>
      <c r="CR79" s="33"/>
      <c r="CS79" s="34"/>
      <c r="CT79" s="33"/>
      <c r="CU79" s="34"/>
      <c r="CV79" s="33"/>
      <c r="CW79" s="34"/>
      <c r="CX79" s="33"/>
      <c r="CY79" s="36"/>
      <c r="CZ79" s="33"/>
      <c r="DA79" s="34"/>
      <c r="DB79" s="33"/>
      <c r="DC79" s="34"/>
      <c r="DD79" s="33"/>
      <c r="DE79" s="34"/>
      <c r="DF79" s="33"/>
      <c r="DG79" s="34"/>
      <c r="DH79" s="33"/>
      <c r="DI79" s="34"/>
      <c r="DJ79" s="33"/>
      <c r="DK79" s="36"/>
      <c r="DL79" s="33"/>
      <c r="DM79" s="34"/>
      <c r="DN79" s="33"/>
      <c r="DO79" s="34"/>
      <c r="DP79" s="33"/>
      <c r="DQ79" s="34"/>
      <c r="DR79" s="33"/>
      <c r="DS79" s="34"/>
      <c r="DT79" s="33"/>
      <c r="DU79" s="37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8"/>
      <c r="EG79" s="36"/>
      <c r="EH79" s="36"/>
      <c r="EI79" s="36"/>
      <c r="EJ79" s="36"/>
      <c r="EK79" s="36"/>
      <c r="EL79" s="36"/>
      <c r="EM79" s="36"/>
      <c r="EN79" s="36"/>
      <c r="EO79" s="37"/>
    </row>
    <row r="80" spans="1:145" ht="15.9" customHeight="1" x14ac:dyDescent="0.25">
      <c r="A80" s="20"/>
      <c r="B80" s="67"/>
      <c r="C80" s="67"/>
      <c r="D80" s="22"/>
      <c r="E80" s="21">
        <v>76</v>
      </c>
      <c r="F80" s="22"/>
      <c r="G80" s="23"/>
      <c r="H80" s="81">
        <f t="shared" si="40"/>
        <v>0</v>
      </c>
      <c r="I80" s="82">
        <f t="shared" si="41"/>
        <v>0</v>
      </c>
      <c r="J80" s="25">
        <f t="shared" si="42"/>
        <v>0</v>
      </c>
      <c r="K80" s="26">
        <f t="shared" si="42"/>
        <v>0</v>
      </c>
      <c r="L80" s="27">
        <f t="shared" si="22"/>
        <v>0</v>
      </c>
      <c r="M80" s="24">
        <f t="shared" si="23"/>
        <v>0</v>
      </c>
      <c r="N80" s="27">
        <f t="shared" si="24"/>
        <v>0</v>
      </c>
      <c r="O80" s="24">
        <f t="shared" si="25"/>
        <v>0</v>
      </c>
      <c r="P80" s="27">
        <f t="shared" si="26"/>
        <v>0</v>
      </c>
      <c r="Q80" s="24">
        <f t="shared" si="27"/>
        <v>0</v>
      </c>
      <c r="R80" s="27">
        <f t="shared" si="28"/>
        <v>0</v>
      </c>
      <c r="S80" s="24">
        <f t="shared" si="29"/>
        <v>0</v>
      </c>
      <c r="T80" s="27">
        <f t="shared" si="30"/>
        <v>0</v>
      </c>
      <c r="U80" s="24">
        <f t="shared" si="31"/>
        <v>0</v>
      </c>
      <c r="V80" s="24">
        <f t="shared" si="32"/>
        <v>0</v>
      </c>
      <c r="W80" s="24">
        <f t="shared" si="33"/>
        <v>0</v>
      </c>
      <c r="X80" s="24">
        <f t="shared" si="34"/>
        <v>0</v>
      </c>
      <c r="Y80" s="24">
        <f t="shared" si="35"/>
        <v>0</v>
      </c>
      <c r="Z80" s="24">
        <f t="shared" si="36"/>
        <v>0</v>
      </c>
      <c r="AA80" s="24">
        <f t="shared" si="37"/>
        <v>0</v>
      </c>
      <c r="AB80" s="27">
        <f t="shared" si="38"/>
        <v>0</v>
      </c>
      <c r="AC80" s="24">
        <f t="shared" si="39"/>
        <v>0</v>
      </c>
      <c r="AD80" s="27"/>
      <c r="AE80" s="24"/>
      <c r="AF80" s="27"/>
      <c r="AG80" s="24"/>
      <c r="AH80" s="27"/>
      <c r="AI80" s="24"/>
      <c r="AJ80" s="27"/>
      <c r="AK80" s="24"/>
      <c r="AL80" s="27"/>
      <c r="AM80" s="24"/>
      <c r="AN80" s="27"/>
      <c r="AO80" s="24"/>
      <c r="AP80" s="27"/>
      <c r="AQ80" s="24"/>
      <c r="AR80" s="27"/>
      <c r="AS80" s="24"/>
      <c r="AT80" s="27"/>
      <c r="AU80" s="24"/>
      <c r="AV80" s="27"/>
      <c r="AW80" s="28"/>
      <c r="AX80" s="29"/>
      <c r="AY80" s="30"/>
      <c r="AZ80" s="31"/>
      <c r="BA80" s="32"/>
      <c r="BB80" s="33"/>
      <c r="BC80" s="34"/>
      <c r="BD80" s="35"/>
      <c r="BE80" s="34"/>
      <c r="BF80" s="33"/>
      <c r="BG80" s="34"/>
      <c r="BH80" s="33"/>
      <c r="BI80" s="34"/>
      <c r="BJ80" s="33"/>
      <c r="BK80" s="34"/>
      <c r="BL80" s="33"/>
      <c r="BM80" s="34"/>
      <c r="BN80" s="33"/>
      <c r="BO80" s="34"/>
      <c r="BP80" s="33"/>
      <c r="BQ80" s="34"/>
      <c r="BR80" s="33"/>
      <c r="BS80" s="34"/>
      <c r="BT80" s="33"/>
      <c r="BU80" s="34"/>
      <c r="BV80" s="33"/>
      <c r="BW80" s="34"/>
      <c r="BX80" s="33"/>
      <c r="BY80" s="34"/>
      <c r="BZ80" s="33"/>
      <c r="CA80" s="34"/>
      <c r="CB80" s="33"/>
      <c r="CC80" s="34"/>
      <c r="CD80" s="33"/>
      <c r="CE80" s="34"/>
      <c r="CF80" s="33"/>
      <c r="CG80" s="34"/>
      <c r="CH80" s="33"/>
      <c r="CI80" s="34"/>
      <c r="CJ80" s="33"/>
      <c r="CK80" s="34"/>
      <c r="CL80" s="33"/>
      <c r="CM80" s="34"/>
      <c r="CN80" s="33"/>
      <c r="CO80" s="34"/>
      <c r="CP80" s="33"/>
      <c r="CQ80" s="34"/>
      <c r="CR80" s="33"/>
      <c r="CS80" s="34"/>
      <c r="CT80" s="33"/>
      <c r="CU80" s="34"/>
      <c r="CV80" s="33"/>
      <c r="CW80" s="34"/>
      <c r="CX80" s="33"/>
      <c r="CY80" s="36"/>
      <c r="CZ80" s="33"/>
      <c r="DA80" s="34"/>
      <c r="DB80" s="33"/>
      <c r="DC80" s="34"/>
      <c r="DD80" s="33"/>
      <c r="DE80" s="34"/>
      <c r="DF80" s="33"/>
      <c r="DG80" s="34"/>
      <c r="DH80" s="33"/>
      <c r="DI80" s="34"/>
      <c r="DJ80" s="33"/>
      <c r="DK80" s="36"/>
      <c r="DL80" s="33"/>
      <c r="DM80" s="34"/>
      <c r="DN80" s="33"/>
      <c r="DO80" s="34"/>
      <c r="DP80" s="33"/>
      <c r="DQ80" s="34"/>
      <c r="DR80" s="33"/>
      <c r="DS80" s="34"/>
      <c r="DT80" s="33"/>
      <c r="DU80" s="37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8"/>
      <c r="EG80" s="36"/>
      <c r="EH80" s="36"/>
      <c r="EI80" s="36"/>
      <c r="EJ80" s="36"/>
      <c r="EK80" s="36"/>
      <c r="EL80" s="36"/>
      <c r="EM80" s="36"/>
      <c r="EN80" s="36"/>
      <c r="EO80" s="37"/>
    </row>
    <row r="81" spans="1:145" ht="15.9" customHeight="1" x14ac:dyDescent="0.25">
      <c r="A81" s="20"/>
      <c r="B81" s="67"/>
      <c r="C81" s="67"/>
      <c r="D81" s="22"/>
      <c r="E81" s="21">
        <v>77</v>
      </c>
      <c r="F81" s="22"/>
      <c r="G81" s="23"/>
      <c r="H81" s="81">
        <f t="shared" si="40"/>
        <v>0</v>
      </c>
      <c r="I81" s="82">
        <f t="shared" si="41"/>
        <v>0</v>
      </c>
      <c r="J81" s="25">
        <f t="shared" si="42"/>
        <v>0</v>
      </c>
      <c r="K81" s="26">
        <f t="shared" si="42"/>
        <v>0</v>
      </c>
      <c r="L81" s="27">
        <f t="shared" si="22"/>
        <v>0</v>
      </c>
      <c r="M81" s="24">
        <f t="shared" si="23"/>
        <v>0</v>
      </c>
      <c r="N81" s="27">
        <f t="shared" si="24"/>
        <v>0</v>
      </c>
      <c r="O81" s="24">
        <f t="shared" si="25"/>
        <v>0</v>
      </c>
      <c r="P81" s="27">
        <f t="shared" si="26"/>
        <v>0</v>
      </c>
      <c r="Q81" s="24">
        <f t="shared" si="27"/>
        <v>0</v>
      </c>
      <c r="R81" s="27">
        <f t="shared" si="28"/>
        <v>0</v>
      </c>
      <c r="S81" s="24">
        <f t="shared" si="29"/>
        <v>0</v>
      </c>
      <c r="T81" s="27">
        <f t="shared" si="30"/>
        <v>0</v>
      </c>
      <c r="U81" s="24">
        <f t="shared" si="31"/>
        <v>0</v>
      </c>
      <c r="V81" s="24">
        <f t="shared" si="32"/>
        <v>0</v>
      </c>
      <c r="W81" s="24">
        <f t="shared" si="33"/>
        <v>0</v>
      </c>
      <c r="X81" s="24">
        <f t="shared" si="34"/>
        <v>0</v>
      </c>
      <c r="Y81" s="24">
        <f t="shared" si="35"/>
        <v>0</v>
      </c>
      <c r="Z81" s="24">
        <f t="shared" si="36"/>
        <v>0</v>
      </c>
      <c r="AA81" s="24">
        <f t="shared" si="37"/>
        <v>0</v>
      </c>
      <c r="AB81" s="27">
        <f t="shared" si="38"/>
        <v>0</v>
      </c>
      <c r="AC81" s="24">
        <f t="shared" si="39"/>
        <v>0</v>
      </c>
      <c r="AD81" s="27"/>
      <c r="AE81" s="24"/>
      <c r="AF81" s="27"/>
      <c r="AG81" s="24"/>
      <c r="AH81" s="27"/>
      <c r="AI81" s="24"/>
      <c r="AJ81" s="27"/>
      <c r="AK81" s="24"/>
      <c r="AL81" s="27"/>
      <c r="AM81" s="24"/>
      <c r="AN81" s="27"/>
      <c r="AO81" s="24"/>
      <c r="AP81" s="27"/>
      <c r="AQ81" s="24"/>
      <c r="AR81" s="27"/>
      <c r="AS81" s="24"/>
      <c r="AT81" s="27"/>
      <c r="AU81" s="24"/>
      <c r="AV81" s="27"/>
      <c r="AW81" s="28"/>
      <c r="AX81" s="29"/>
      <c r="AY81" s="30"/>
      <c r="AZ81" s="31"/>
      <c r="BA81" s="32"/>
      <c r="BB81" s="33"/>
      <c r="BC81" s="34"/>
      <c r="BD81" s="35"/>
      <c r="BE81" s="34"/>
      <c r="BF81" s="33"/>
      <c r="BG81" s="34"/>
      <c r="BH81" s="33"/>
      <c r="BI81" s="34"/>
      <c r="BJ81" s="33"/>
      <c r="BK81" s="34"/>
      <c r="BL81" s="33"/>
      <c r="BM81" s="34"/>
      <c r="BN81" s="33"/>
      <c r="BO81" s="34"/>
      <c r="BP81" s="33"/>
      <c r="BQ81" s="34"/>
      <c r="BR81" s="33"/>
      <c r="BS81" s="34"/>
      <c r="BT81" s="33"/>
      <c r="BU81" s="34"/>
      <c r="BV81" s="33"/>
      <c r="BW81" s="34"/>
      <c r="BX81" s="33"/>
      <c r="BY81" s="34"/>
      <c r="BZ81" s="33"/>
      <c r="CA81" s="34"/>
      <c r="CB81" s="33"/>
      <c r="CC81" s="34"/>
      <c r="CD81" s="33"/>
      <c r="CE81" s="34"/>
      <c r="CF81" s="33"/>
      <c r="CG81" s="34"/>
      <c r="CH81" s="33"/>
      <c r="CI81" s="34"/>
      <c r="CJ81" s="33"/>
      <c r="CK81" s="34"/>
      <c r="CL81" s="33"/>
      <c r="CM81" s="34"/>
      <c r="CN81" s="33"/>
      <c r="CO81" s="34"/>
      <c r="CP81" s="33"/>
      <c r="CQ81" s="34"/>
      <c r="CR81" s="33"/>
      <c r="CS81" s="34"/>
      <c r="CT81" s="33"/>
      <c r="CU81" s="34"/>
      <c r="CV81" s="33"/>
      <c r="CW81" s="34"/>
      <c r="CX81" s="33"/>
      <c r="CY81" s="36"/>
      <c r="CZ81" s="33"/>
      <c r="DA81" s="34"/>
      <c r="DB81" s="33"/>
      <c r="DC81" s="34"/>
      <c r="DD81" s="33"/>
      <c r="DE81" s="34"/>
      <c r="DF81" s="33"/>
      <c r="DG81" s="34"/>
      <c r="DH81" s="33"/>
      <c r="DI81" s="34"/>
      <c r="DJ81" s="33"/>
      <c r="DK81" s="36"/>
      <c r="DL81" s="33"/>
      <c r="DM81" s="34"/>
      <c r="DN81" s="33"/>
      <c r="DO81" s="34"/>
      <c r="DP81" s="33"/>
      <c r="DQ81" s="34"/>
      <c r="DR81" s="33"/>
      <c r="DS81" s="34"/>
      <c r="DT81" s="33"/>
      <c r="DU81" s="37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8"/>
      <c r="EG81" s="36"/>
      <c r="EH81" s="36"/>
      <c r="EI81" s="36"/>
      <c r="EJ81" s="36"/>
      <c r="EK81" s="36"/>
      <c r="EL81" s="36"/>
      <c r="EM81" s="36"/>
      <c r="EN81" s="36"/>
      <c r="EO81" s="37"/>
    </row>
    <row r="82" spans="1:145" ht="15.9" customHeight="1" x14ac:dyDescent="0.25">
      <c r="A82" s="20"/>
      <c r="B82" s="67"/>
      <c r="C82" s="67"/>
      <c r="D82" s="22"/>
      <c r="E82" s="21">
        <v>78</v>
      </c>
      <c r="F82" s="22"/>
      <c r="G82" s="23"/>
      <c r="H82" s="81">
        <f t="shared" si="40"/>
        <v>0</v>
      </c>
      <c r="I82" s="82">
        <f t="shared" si="41"/>
        <v>0</v>
      </c>
      <c r="J82" s="25">
        <f t="shared" si="42"/>
        <v>0</v>
      </c>
      <c r="K82" s="26">
        <f t="shared" si="42"/>
        <v>0</v>
      </c>
      <c r="L82" s="27">
        <f t="shared" si="22"/>
        <v>0</v>
      </c>
      <c r="M82" s="24">
        <f t="shared" si="23"/>
        <v>0</v>
      </c>
      <c r="N82" s="27">
        <f t="shared" si="24"/>
        <v>0</v>
      </c>
      <c r="O82" s="24">
        <f t="shared" si="25"/>
        <v>0</v>
      </c>
      <c r="P82" s="27">
        <f t="shared" si="26"/>
        <v>0</v>
      </c>
      <c r="Q82" s="24">
        <f t="shared" si="27"/>
        <v>0</v>
      </c>
      <c r="R82" s="27">
        <f t="shared" si="28"/>
        <v>0</v>
      </c>
      <c r="S82" s="24">
        <f t="shared" si="29"/>
        <v>0</v>
      </c>
      <c r="T82" s="27">
        <f t="shared" si="30"/>
        <v>0</v>
      </c>
      <c r="U82" s="24">
        <f t="shared" si="31"/>
        <v>0</v>
      </c>
      <c r="V82" s="24">
        <f t="shared" si="32"/>
        <v>0</v>
      </c>
      <c r="W82" s="24">
        <f t="shared" si="33"/>
        <v>0</v>
      </c>
      <c r="X82" s="24">
        <f t="shared" si="34"/>
        <v>0</v>
      </c>
      <c r="Y82" s="24">
        <f t="shared" si="35"/>
        <v>0</v>
      </c>
      <c r="Z82" s="24">
        <f t="shared" si="36"/>
        <v>0</v>
      </c>
      <c r="AA82" s="24">
        <f t="shared" si="37"/>
        <v>0</v>
      </c>
      <c r="AB82" s="27">
        <f t="shared" si="38"/>
        <v>0</v>
      </c>
      <c r="AC82" s="24">
        <f t="shared" si="39"/>
        <v>0</v>
      </c>
      <c r="AD82" s="27"/>
      <c r="AE82" s="24"/>
      <c r="AF82" s="27"/>
      <c r="AG82" s="24"/>
      <c r="AH82" s="27"/>
      <c r="AI82" s="24"/>
      <c r="AJ82" s="27"/>
      <c r="AK82" s="24"/>
      <c r="AL82" s="27"/>
      <c r="AM82" s="24"/>
      <c r="AN82" s="27"/>
      <c r="AO82" s="24"/>
      <c r="AP82" s="27"/>
      <c r="AQ82" s="24"/>
      <c r="AR82" s="27"/>
      <c r="AS82" s="24"/>
      <c r="AT82" s="27"/>
      <c r="AU82" s="24"/>
      <c r="AV82" s="27"/>
      <c r="AW82" s="28"/>
      <c r="AX82" s="29"/>
      <c r="AY82" s="30"/>
      <c r="AZ82" s="31"/>
      <c r="BA82" s="32"/>
      <c r="BB82" s="33"/>
      <c r="BC82" s="34"/>
      <c r="BD82" s="35"/>
      <c r="BE82" s="34"/>
      <c r="BF82" s="33"/>
      <c r="BG82" s="34"/>
      <c r="BH82" s="33"/>
      <c r="BI82" s="34"/>
      <c r="BJ82" s="33"/>
      <c r="BK82" s="34"/>
      <c r="BL82" s="33"/>
      <c r="BM82" s="34"/>
      <c r="BN82" s="33"/>
      <c r="BO82" s="34"/>
      <c r="BP82" s="33"/>
      <c r="BQ82" s="34"/>
      <c r="BR82" s="33"/>
      <c r="BS82" s="34"/>
      <c r="BT82" s="33"/>
      <c r="BU82" s="34"/>
      <c r="BV82" s="33"/>
      <c r="BW82" s="34"/>
      <c r="BX82" s="33"/>
      <c r="BY82" s="34"/>
      <c r="BZ82" s="33"/>
      <c r="CA82" s="34"/>
      <c r="CB82" s="33"/>
      <c r="CC82" s="34"/>
      <c r="CD82" s="33"/>
      <c r="CE82" s="34"/>
      <c r="CF82" s="33"/>
      <c r="CG82" s="34"/>
      <c r="CH82" s="33"/>
      <c r="CI82" s="34"/>
      <c r="CJ82" s="33"/>
      <c r="CK82" s="34"/>
      <c r="CL82" s="33"/>
      <c r="CM82" s="34"/>
      <c r="CN82" s="33"/>
      <c r="CO82" s="34"/>
      <c r="CP82" s="33"/>
      <c r="CQ82" s="34"/>
      <c r="CR82" s="33"/>
      <c r="CS82" s="34"/>
      <c r="CT82" s="33"/>
      <c r="CU82" s="34"/>
      <c r="CV82" s="33"/>
      <c r="CW82" s="34"/>
      <c r="CX82" s="33"/>
      <c r="CY82" s="36"/>
      <c r="CZ82" s="33"/>
      <c r="DA82" s="34"/>
      <c r="DB82" s="33"/>
      <c r="DC82" s="34"/>
      <c r="DD82" s="33"/>
      <c r="DE82" s="34"/>
      <c r="DF82" s="33"/>
      <c r="DG82" s="34"/>
      <c r="DH82" s="33"/>
      <c r="DI82" s="34"/>
      <c r="DJ82" s="33"/>
      <c r="DK82" s="36"/>
      <c r="DL82" s="33"/>
      <c r="DM82" s="34"/>
      <c r="DN82" s="33"/>
      <c r="DO82" s="34"/>
      <c r="DP82" s="33"/>
      <c r="DQ82" s="34"/>
      <c r="DR82" s="33"/>
      <c r="DS82" s="34"/>
      <c r="DT82" s="33"/>
      <c r="DU82" s="37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8"/>
      <c r="EG82" s="36"/>
      <c r="EH82" s="36"/>
      <c r="EI82" s="36"/>
      <c r="EJ82" s="36"/>
      <c r="EK82" s="36"/>
      <c r="EL82" s="36"/>
      <c r="EM82" s="36"/>
      <c r="EN82" s="36"/>
      <c r="EO82" s="37"/>
    </row>
    <row r="83" spans="1:145" ht="15.9" customHeight="1" x14ac:dyDescent="0.25">
      <c r="A83" s="20"/>
      <c r="B83" s="67"/>
      <c r="C83" s="67"/>
      <c r="D83" s="22"/>
      <c r="E83" s="21">
        <v>79</v>
      </c>
      <c r="F83" s="22"/>
      <c r="G83" s="23"/>
      <c r="H83" s="81">
        <f t="shared" si="40"/>
        <v>0</v>
      </c>
      <c r="I83" s="82">
        <f t="shared" si="41"/>
        <v>0</v>
      </c>
      <c r="J83" s="25">
        <f t="shared" si="42"/>
        <v>0</v>
      </c>
      <c r="K83" s="26">
        <f t="shared" si="42"/>
        <v>0</v>
      </c>
      <c r="L83" s="27">
        <f t="shared" si="22"/>
        <v>0</v>
      </c>
      <c r="M83" s="24">
        <f t="shared" si="23"/>
        <v>0</v>
      </c>
      <c r="N83" s="27">
        <f t="shared" si="24"/>
        <v>0</v>
      </c>
      <c r="O83" s="24">
        <f t="shared" si="25"/>
        <v>0</v>
      </c>
      <c r="P83" s="27">
        <f t="shared" si="26"/>
        <v>0</v>
      </c>
      <c r="Q83" s="24">
        <f t="shared" si="27"/>
        <v>0</v>
      </c>
      <c r="R83" s="27">
        <f t="shared" si="28"/>
        <v>0</v>
      </c>
      <c r="S83" s="24">
        <f t="shared" si="29"/>
        <v>0</v>
      </c>
      <c r="T83" s="27">
        <f t="shared" si="30"/>
        <v>0</v>
      </c>
      <c r="U83" s="24">
        <f t="shared" si="31"/>
        <v>0</v>
      </c>
      <c r="V83" s="24">
        <f t="shared" si="32"/>
        <v>0</v>
      </c>
      <c r="W83" s="24">
        <f t="shared" si="33"/>
        <v>0</v>
      </c>
      <c r="X83" s="24">
        <f t="shared" si="34"/>
        <v>0</v>
      </c>
      <c r="Y83" s="24">
        <f t="shared" si="35"/>
        <v>0</v>
      </c>
      <c r="Z83" s="24">
        <f t="shared" si="36"/>
        <v>0</v>
      </c>
      <c r="AA83" s="24">
        <f t="shared" si="37"/>
        <v>0</v>
      </c>
      <c r="AB83" s="27">
        <f t="shared" si="38"/>
        <v>0</v>
      </c>
      <c r="AC83" s="24">
        <f t="shared" si="39"/>
        <v>0</v>
      </c>
      <c r="AD83" s="27"/>
      <c r="AE83" s="24"/>
      <c r="AF83" s="27"/>
      <c r="AG83" s="24"/>
      <c r="AH83" s="27"/>
      <c r="AI83" s="24"/>
      <c r="AJ83" s="27"/>
      <c r="AK83" s="24"/>
      <c r="AL83" s="27"/>
      <c r="AM83" s="24"/>
      <c r="AN83" s="27"/>
      <c r="AO83" s="24"/>
      <c r="AP83" s="27"/>
      <c r="AQ83" s="24"/>
      <c r="AR83" s="27"/>
      <c r="AS83" s="24"/>
      <c r="AT83" s="27"/>
      <c r="AU83" s="24"/>
      <c r="AV83" s="27"/>
      <c r="AW83" s="28"/>
      <c r="AX83" s="29"/>
      <c r="AY83" s="30"/>
      <c r="AZ83" s="31"/>
      <c r="BA83" s="32"/>
      <c r="BB83" s="33"/>
      <c r="BC83" s="34"/>
      <c r="BD83" s="35"/>
      <c r="BE83" s="34"/>
      <c r="BF83" s="33"/>
      <c r="BG83" s="34"/>
      <c r="BH83" s="33"/>
      <c r="BI83" s="34"/>
      <c r="BJ83" s="33"/>
      <c r="BK83" s="34"/>
      <c r="BL83" s="33"/>
      <c r="BM83" s="34"/>
      <c r="BN83" s="33"/>
      <c r="BO83" s="34"/>
      <c r="BP83" s="33"/>
      <c r="BQ83" s="34"/>
      <c r="BR83" s="33"/>
      <c r="BS83" s="34"/>
      <c r="BT83" s="33"/>
      <c r="BU83" s="34"/>
      <c r="BV83" s="33"/>
      <c r="BW83" s="34"/>
      <c r="BX83" s="33"/>
      <c r="BY83" s="34"/>
      <c r="BZ83" s="33"/>
      <c r="CA83" s="34"/>
      <c r="CB83" s="33"/>
      <c r="CC83" s="34"/>
      <c r="CD83" s="33"/>
      <c r="CE83" s="34"/>
      <c r="CF83" s="33"/>
      <c r="CG83" s="34"/>
      <c r="CH83" s="33"/>
      <c r="CI83" s="34"/>
      <c r="CJ83" s="33"/>
      <c r="CK83" s="34"/>
      <c r="CL83" s="33"/>
      <c r="CM83" s="34"/>
      <c r="CN83" s="33"/>
      <c r="CO83" s="34"/>
      <c r="CP83" s="33"/>
      <c r="CQ83" s="34"/>
      <c r="CR83" s="33"/>
      <c r="CS83" s="34"/>
      <c r="CT83" s="33"/>
      <c r="CU83" s="34"/>
      <c r="CV83" s="33"/>
      <c r="CW83" s="34"/>
      <c r="CX83" s="33"/>
      <c r="CY83" s="36"/>
      <c r="CZ83" s="33"/>
      <c r="DA83" s="34"/>
      <c r="DB83" s="33"/>
      <c r="DC83" s="34"/>
      <c r="DD83" s="33"/>
      <c r="DE83" s="34"/>
      <c r="DF83" s="33"/>
      <c r="DG83" s="34"/>
      <c r="DH83" s="33"/>
      <c r="DI83" s="34"/>
      <c r="DJ83" s="33"/>
      <c r="DK83" s="36"/>
      <c r="DL83" s="33"/>
      <c r="DM83" s="34"/>
      <c r="DN83" s="33"/>
      <c r="DO83" s="34"/>
      <c r="DP83" s="33"/>
      <c r="DQ83" s="34"/>
      <c r="DR83" s="33"/>
      <c r="DS83" s="34"/>
      <c r="DT83" s="33"/>
      <c r="DU83" s="37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8"/>
      <c r="EG83" s="36"/>
      <c r="EH83" s="36"/>
      <c r="EI83" s="36"/>
      <c r="EJ83" s="36"/>
      <c r="EK83" s="36"/>
      <c r="EL83" s="36"/>
      <c r="EM83" s="36"/>
      <c r="EN83" s="36"/>
      <c r="EO83" s="37"/>
    </row>
    <row r="84" spans="1:145" ht="15.9" customHeight="1" x14ac:dyDescent="0.25">
      <c r="A84" s="20"/>
      <c r="B84" s="67"/>
      <c r="C84" s="67"/>
      <c r="D84" s="22"/>
      <c r="E84" s="21">
        <v>80</v>
      </c>
      <c r="F84" s="22"/>
      <c r="G84" s="23"/>
      <c r="H84" s="81">
        <f t="shared" si="40"/>
        <v>0</v>
      </c>
      <c r="I84" s="82">
        <f t="shared" si="41"/>
        <v>0</v>
      </c>
      <c r="J84" s="25">
        <f t="shared" si="42"/>
        <v>0</v>
      </c>
      <c r="K84" s="26">
        <f t="shared" si="42"/>
        <v>0</v>
      </c>
      <c r="L84" s="27">
        <f t="shared" si="22"/>
        <v>0</v>
      </c>
      <c r="M84" s="24">
        <f t="shared" si="23"/>
        <v>0</v>
      </c>
      <c r="N84" s="27">
        <f t="shared" si="24"/>
        <v>0</v>
      </c>
      <c r="O84" s="24">
        <f t="shared" si="25"/>
        <v>0</v>
      </c>
      <c r="P84" s="27">
        <f t="shared" si="26"/>
        <v>0</v>
      </c>
      <c r="Q84" s="24">
        <f t="shared" si="27"/>
        <v>0</v>
      </c>
      <c r="R84" s="27">
        <f t="shared" si="28"/>
        <v>0</v>
      </c>
      <c r="S84" s="24">
        <f t="shared" si="29"/>
        <v>0</v>
      </c>
      <c r="T84" s="27">
        <f t="shared" si="30"/>
        <v>0</v>
      </c>
      <c r="U84" s="24">
        <f t="shared" si="31"/>
        <v>0</v>
      </c>
      <c r="V84" s="24">
        <f t="shared" si="32"/>
        <v>0</v>
      </c>
      <c r="W84" s="24">
        <f t="shared" si="33"/>
        <v>0</v>
      </c>
      <c r="X84" s="24">
        <f t="shared" si="34"/>
        <v>0</v>
      </c>
      <c r="Y84" s="24">
        <f t="shared" si="35"/>
        <v>0</v>
      </c>
      <c r="Z84" s="24">
        <f t="shared" si="36"/>
        <v>0</v>
      </c>
      <c r="AA84" s="24">
        <f t="shared" si="37"/>
        <v>0</v>
      </c>
      <c r="AB84" s="27">
        <f t="shared" si="38"/>
        <v>0</v>
      </c>
      <c r="AC84" s="24">
        <f t="shared" si="39"/>
        <v>0</v>
      </c>
      <c r="AD84" s="27"/>
      <c r="AE84" s="24"/>
      <c r="AF84" s="27"/>
      <c r="AG84" s="24"/>
      <c r="AH84" s="27"/>
      <c r="AI84" s="24"/>
      <c r="AJ84" s="27"/>
      <c r="AK84" s="24"/>
      <c r="AL84" s="27"/>
      <c r="AM84" s="24"/>
      <c r="AN84" s="27"/>
      <c r="AO84" s="24"/>
      <c r="AP84" s="27"/>
      <c r="AQ84" s="24"/>
      <c r="AR84" s="27"/>
      <c r="AS84" s="24"/>
      <c r="AT84" s="27"/>
      <c r="AU84" s="24"/>
      <c r="AV84" s="27"/>
      <c r="AW84" s="28"/>
      <c r="AX84" s="29"/>
      <c r="AY84" s="30"/>
      <c r="AZ84" s="31"/>
      <c r="BA84" s="32"/>
      <c r="BB84" s="33"/>
      <c r="BC84" s="34"/>
      <c r="BD84" s="35"/>
      <c r="BE84" s="34"/>
      <c r="BF84" s="33"/>
      <c r="BG84" s="34"/>
      <c r="BH84" s="33"/>
      <c r="BI84" s="34"/>
      <c r="BJ84" s="33"/>
      <c r="BK84" s="34"/>
      <c r="BL84" s="33"/>
      <c r="BM84" s="34"/>
      <c r="BN84" s="33"/>
      <c r="BO84" s="34"/>
      <c r="BP84" s="33"/>
      <c r="BQ84" s="34"/>
      <c r="BR84" s="33"/>
      <c r="BS84" s="34"/>
      <c r="BT84" s="33"/>
      <c r="BU84" s="34"/>
      <c r="BV84" s="33"/>
      <c r="BW84" s="34"/>
      <c r="BX84" s="33"/>
      <c r="BY84" s="34"/>
      <c r="BZ84" s="33"/>
      <c r="CA84" s="34"/>
      <c r="CB84" s="33"/>
      <c r="CC84" s="34"/>
      <c r="CD84" s="33"/>
      <c r="CE84" s="34"/>
      <c r="CF84" s="33"/>
      <c r="CG84" s="34"/>
      <c r="CH84" s="33"/>
      <c r="CI84" s="34"/>
      <c r="CJ84" s="33"/>
      <c r="CK84" s="34"/>
      <c r="CL84" s="33"/>
      <c r="CM84" s="34"/>
      <c r="CN84" s="33"/>
      <c r="CO84" s="34"/>
      <c r="CP84" s="33"/>
      <c r="CQ84" s="34"/>
      <c r="CR84" s="33"/>
      <c r="CS84" s="34"/>
      <c r="CT84" s="33"/>
      <c r="CU84" s="34"/>
      <c r="CV84" s="33"/>
      <c r="CW84" s="34"/>
      <c r="CX84" s="33"/>
      <c r="CY84" s="36"/>
      <c r="CZ84" s="33"/>
      <c r="DA84" s="34"/>
      <c r="DB84" s="33"/>
      <c r="DC84" s="34"/>
      <c r="DD84" s="33"/>
      <c r="DE84" s="34"/>
      <c r="DF84" s="33"/>
      <c r="DG84" s="34"/>
      <c r="DH84" s="33"/>
      <c r="DI84" s="34"/>
      <c r="DJ84" s="33"/>
      <c r="DK84" s="36"/>
      <c r="DL84" s="33"/>
      <c r="DM84" s="34"/>
      <c r="DN84" s="33"/>
      <c r="DO84" s="34"/>
      <c r="DP84" s="33"/>
      <c r="DQ84" s="34"/>
      <c r="DR84" s="33"/>
      <c r="DS84" s="34"/>
      <c r="DT84" s="33"/>
      <c r="DU84" s="37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8"/>
      <c r="EG84" s="36"/>
      <c r="EH84" s="36"/>
      <c r="EI84" s="36"/>
      <c r="EJ84" s="36"/>
      <c r="EK84" s="36"/>
      <c r="EL84" s="36"/>
      <c r="EM84" s="36"/>
      <c r="EN84" s="36"/>
      <c r="EO84" s="37"/>
    </row>
    <row r="85" spans="1:145" ht="15.9" customHeight="1" x14ac:dyDescent="0.25">
      <c r="A85" s="20"/>
      <c r="B85" s="67"/>
      <c r="C85" s="67"/>
      <c r="D85" s="22"/>
      <c r="E85" s="21">
        <v>81</v>
      </c>
      <c r="F85" s="22"/>
      <c r="G85" s="23"/>
      <c r="H85" s="81">
        <f t="shared" si="40"/>
        <v>0</v>
      </c>
      <c r="I85" s="82">
        <f t="shared" si="41"/>
        <v>0</v>
      </c>
      <c r="J85" s="25">
        <f t="shared" si="42"/>
        <v>0</v>
      </c>
      <c r="K85" s="26">
        <f t="shared" si="42"/>
        <v>0</v>
      </c>
      <c r="L85" s="27">
        <f t="shared" si="22"/>
        <v>0</v>
      </c>
      <c r="M85" s="24">
        <f t="shared" si="23"/>
        <v>0</v>
      </c>
      <c r="N85" s="27">
        <f t="shared" si="24"/>
        <v>0</v>
      </c>
      <c r="O85" s="24">
        <f t="shared" si="25"/>
        <v>0</v>
      </c>
      <c r="P85" s="27">
        <f t="shared" si="26"/>
        <v>0</v>
      </c>
      <c r="Q85" s="24">
        <f t="shared" si="27"/>
        <v>0</v>
      </c>
      <c r="R85" s="27">
        <f t="shared" si="28"/>
        <v>0</v>
      </c>
      <c r="S85" s="24">
        <f t="shared" si="29"/>
        <v>0</v>
      </c>
      <c r="T85" s="27">
        <f t="shared" si="30"/>
        <v>0</v>
      </c>
      <c r="U85" s="24">
        <f t="shared" si="31"/>
        <v>0</v>
      </c>
      <c r="V85" s="24">
        <f t="shared" si="32"/>
        <v>0</v>
      </c>
      <c r="W85" s="24">
        <f t="shared" si="33"/>
        <v>0</v>
      </c>
      <c r="X85" s="24">
        <f t="shared" si="34"/>
        <v>0</v>
      </c>
      <c r="Y85" s="24">
        <f t="shared" si="35"/>
        <v>0</v>
      </c>
      <c r="Z85" s="24">
        <f t="shared" si="36"/>
        <v>0</v>
      </c>
      <c r="AA85" s="24">
        <f t="shared" si="37"/>
        <v>0</v>
      </c>
      <c r="AB85" s="27">
        <f t="shared" si="38"/>
        <v>0</v>
      </c>
      <c r="AC85" s="24">
        <f t="shared" si="39"/>
        <v>0</v>
      </c>
      <c r="AD85" s="27"/>
      <c r="AE85" s="24"/>
      <c r="AF85" s="27"/>
      <c r="AG85" s="24"/>
      <c r="AH85" s="27"/>
      <c r="AI85" s="24"/>
      <c r="AJ85" s="27"/>
      <c r="AK85" s="24"/>
      <c r="AL85" s="27"/>
      <c r="AM85" s="24"/>
      <c r="AN85" s="27"/>
      <c r="AO85" s="24"/>
      <c r="AP85" s="27"/>
      <c r="AQ85" s="24"/>
      <c r="AR85" s="27"/>
      <c r="AS85" s="24"/>
      <c r="AT85" s="27"/>
      <c r="AU85" s="24"/>
      <c r="AV85" s="27"/>
      <c r="AW85" s="28"/>
      <c r="AX85" s="29"/>
      <c r="AY85" s="30"/>
      <c r="AZ85" s="31"/>
      <c r="BA85" s="32"/>
      <c r="BB85" s="33"/>
      <c r="BC85" s="34"/>
      <c r="BD85" s="35"/>
      <c r="BE85" s="34"/>
      <c r="BF85" s="33"/>
      <c r="BG85" s="34"/>
      <c r="BH85" s="33"/>
      <c r="BI85" s="34"/>
      <c r="BJ85" s="33"/>
      <c r="BK85" s="34"/>
      <c r="BL85" s="33"/>
      <c r="BM85" s="34"/>
      <c r="BN85" s="33"/>
      <c r="BO85" s="34"/>
      <c r="BP85" s="33"/>
      <c r="BQ85" s="34"/>
      <c r="BR85" s="33"/>
      <c r="BS85" s="34"/>
      <c r="BT85" s="33"/>
      <c r="BU85" s="34"/>
      <c r="BV85" s="33"/>
      <c r="BW85" s="34"/>
      <c r="BX85" s="33"/>
      <c r="BY85" s="34"/>
      <c r="BZ85" s="33"/>
      <c r="CA85" s="34"/>
      <c r="CB85" s="33"/>
      <c r="CC85" s="34"/>
      <c r="CD85" s="33"/>
      <c r="CE85" s="34"/>
      <c r="CF85" s="33"/>
      <c r="CG85" s="34"/>
      <c r="CH85" s="33"/>
      <c r="CI85" s="34"/>
      <c r="CJ85" s="33"/>
      <c r="CK85" s="34"/>
      <c r="CL85" s="33"/>
      <c r="CM85" s="34"/>
      <c r="CN85" s="33"/>
      <c r="CO85" s="34"/>
      <c r="CP85" s="33"/>
      <c r="CQ85" s="34"/>
      <c r="CR85" s="33"/>
      <c r="CS85" s="34"/>
      <c r="CT85" s="33"/>
      <c r="CU85" s="34"/>
      <c r="CV85" s="33"/>
      <c r="CW85" s="34"/>
      <c r="CX85" s="33"/>
      <c r="CY85" s="36"/>
      <c r="CZ85" s="33"/>
      <c r="DA85" s="34"/>
      <c r="DB85" s="33"/>
      <c r="DC85" s="34"/>
      <c r="DD85" s="33"/>
      <c r="DE85" s="34"/>
      <c r="DF85" s="33"/>
      <c r="DG85" s="34"/>
      <c r="DH85" s="33"/>
      <c r="DI85" s="34"/>
      <c r="DJ85" s="33"/>
      <c r="DK85" s="36"/>
      <c r="DL85" s="33"/>
      <c r="DM85" s="34"/>
      <c r="DN85" s="33"/>
      <c r="DO85" s="34"/>
      <c r="DP85" s="33"/>
      <c r="DQ85" s="34"/>
      <c r="DR85" s="33"/>
      <c r="DS85" s="34"/>
      <c r="DT85" s="33"/>
      <c r="DU85" s="37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8"/>
      <c r="EG85" s="36"/>
      <c r="EH85" s="36"/>
      <c r="EI85" s="36"/>
      <c r="EJ85" s="36"/>
      <c r="EK85" s="36"/>
      <c r="EL85" s="36"/>
      <c r="EM85" s="36"/>
      <c r="EN85" s="36"/>
      <c r="EO85" s="37"/>
    </row>
    <row r="86" spans="1:145" ht="15.9" customHeight="1" x14ac:dyDescent="0.25">
      <c r="A86" s="20"/>
      <c r="B86" s="67"/>
      <c r="C86" s="67"/>
      <c r="D86" s="22"/>
      <c r="E86" s="21">
        <v>82</v>
      </c>
      <c r="F86" s="22"/>
      <c r="G86" s="23"/>
      <c r="H86" s="81">
        <f t="shared" si="40"/>
        <v>0</v>
      </c>
      <c r="I86" s="82">
        <f t="shared" si="41"/>
        <v>0</v>
      </c>
      <c r="J86" s="25">
        <f t="shared" si="42"/>
        <v>0</v>
      </c>
      <c r="K86" s="26">
        <f t="shared" si="42"/>
        <v>0</v>
      </c>
      <c r="L86" s="27">
        <f t="shared" si="22"/>
        <v>0</v>
      </c>
      <c r="M86" s="24">
        <f t="shared" si="23"/>
        <v>0</v>
      </c>
      <c r="N86" s="27">
        <f t="shared" si="24"/>
        <v>0</v>
      </c>
      <c r="O86" s="24">
        <f t="shared" si="25"/>
        <v>0</v>
      </c>
      <c r="P86" s="27">
        <f t="shared" si="26"/>
        <v>0</v>
      </c>
      <c r="Q86" s="24">
        <f t="shared" si="27"/>
        <v>0</v>
      </c>
      <c r="R86" s="27">
        <f t="shared" si="28"/>
        <v>0</v>
      </c>
      <c r="S86" s="24">
        <f t="shared" si="29"/>
        <v>0</v>
      </c>
      <c r="T86" s="27">
        <f t="shared" si="30"/>
        <v>0</v>
      </c>
      <c r="U86" s="24">
        <f t="shared" si="31"/>
        <v>0</v>
      </c>
      <c r="V86" s="24">
        <f t="shared" si="32"/>
        <v>0</v>
      </c>
      <c r="W86" s="24">
        <f t="shared" si="33"/>
        <v>0</v>
      </c>
      <c r="X86" s="24">
        <f t="shared" si="34"/>
        <v>0</v>
      </c>
      <c r="Y86" s="24">
        <f t="shared" si="35"/>
        <v>0</v>
      </c>
      <c r="Z86" s="24">
        <f t="shared" si="36"/>
        <v>0</v>
      </c>
      <c r="AA86" s="24">
        <f t="shared" si="37"/>
        <v>0</v>
      </c>
      <c r="AB86" s="27">
        <f t="shared" si="38"/>
        <v>0</v>
      </c>
      <c r="AC86" s="24">
        <f t="shared" si="39"/>
        <v>0</v>
      </c>
      <c r="AD86" s="27"/>
      <c r="AE86" s="24"/>
      <c r="AF86" s="27"/>
      <c r="AG86" s="24"/>
      <c r="AH86" s="27"/>
      <c r="AI86" s="24"/>
      <c r="AJ86" s="27"/>
      <c r="AK86" s="24"/>
      <c r="AL86" s="27"/>
      <c r="AM86" s="24"/>
      <c r="AN86" s="27"/>
      <c r="AO86" s="24"/>
      <c r="AP86" s="27"/>
      <c r="AQ86" s="24"/>
      <c r="AR86" s="27"/>
      <c r="AS86" s="24"/>
      <c r="AT86" s="27"/>
      <c r="AU86" s="24"/>
      <c r="AV86" s="27"/>
      <c r="AW86" s="28"/>
      <c r="AX86" s="29"/>
      <c r="AY86" s="30"/>
      <c r="AZ86" s="31"/>
      <c r="BA86" s="32"/>
      <c r="BB86" s="33"/>
      <c r="BC86" s="34"/>
      <c r="BD86" s="35"/>
      <c r="BE86" s="34"/>
      <c r="BF86" s="33"/>
      <c r="BG86" s="34"/>
      <c r="BH86" s="33"/>
      <c r="BI86" s="34"/>
      <c r="BJ86" s="33"/>
      <c r="BK86" s="34"/>
      <c r="BL86" s="33"/>
      <c r="BM86" s="34"/>
      <c r="BN86" s="33"/>
      <c r="BO86" s="34"/>
      <c r="BP86" s="33"/>
      <c r="BQ86" s="34"/>
      <c r="BR86" s="33"/>
      <c r="BS86" s="34"/>
      <c r="BT86" s="33"/>
      <c r="BU86" s="34"/>
      <c r="BV86" s="33"/>
      <c r="BW86" s="34"/>
      <c r="BX86" s="33"/>
      <c r="BY86" s="34"/>
      <c r="BZ86" s="33"/>
      <c r="CA86" s="34"/>
      <c r="CB86" s="33"/>
      <c r="CC86" s="34"/>
      <c r="CD86" s="33"/>
      <c r="CE86" s="34"/>
      <c r="CF86" s="33"/>
      <c r="CG86" s="34"/>
      <c r="CH86" s="33"/>
      <c r="CI86" s="34"/>
      <c r="CJ86" s="33"/>
      <c r="CK86" s="34"/>
      <c r="CL86" s="33"/>
      <c r="CM86" s="34"/>
      <c r="CN86" s="33"/>
      <c r="CO86" s="34"/>
      <c r="CP86" s="33"/>
      <c r="CQ86" s="34"/>
      <c r="CR86" s="33"/>
      <c r="CS86" s="34"/>
      <c r="CT86" s="33"/>
      <c r="CU86" s="34"/>
      <c r="CV86" s="33"/>
      <c r="CW86" s="34"/>
      <c r="CX86" s="33"/>
      <c r="CY86" s="36"/>
      <c r="CZ86" s="33"/>
      <c r="DA86" s="34"/>
      <c r="DB86" s="33"/>
      <c r="DC86" s="34"/>
      <c r="DD86" s="33"/>
      <c r="DE86" s="34"/>
      <c r="DF86" s="33"/>
      <c r="DG86" s="34"/>
      <c r="DH86" s="33"/>
      <c r="DI86" s="34"/>
      <c r="DJ86" s="33"/>
      <c r="DK86" s="36"/>
      <c r="DL86" s="33"/>
      <c r="DM86" s="34"/>
      <c r="DN86" s="33"/>
      <c r="DO86" s="34"/>
      <c r="DP86" s="33"/>
      <c r="DQ86" s="34"/>
      <c r="DR86" s="33"/>
      <c r="DS86" s="34"/>
      <c r="DT86" s="33"/>
      <c r="DU86" s="37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8"/>
      <c r="EG86" s="36"/>
      <c r="EH86" s="36"/>
      <c r="EI86" s="36"/>
      <c r="EJ86" s="36"/>
      <c r="EK86" s="36"/>
      <c r="EL86" s="36"/>
      <c r="EM86" s="36"/>
      <c r="EN86" s="36"/>
      <c r="EO86" s="37"/>
    </row>
    <row r="87" spans="1:145" ht="15.9" customHeight="1" x14ac:dyDescent="0.25">
      <c r="A87" s="20"/>
      <c r="B87" s="67"/>
      <c r="C87" s="67"/>
      <c r="D87" s="22"/>
      <c r="E87" s="21">
        <v>83</v>
      </c>
      <c r="F87" s="22"/>
      <c r="G87" s="23"/>
      <c r="H87" s="81">
        <f t="shared" si="40"/>
        <v>0</v>
      </c>
      <c r="I87" s="82">
        <f t="shared" si="41"/>
        <v>0</v>
      </c>
      <c r="J87" s="25">
        <f t="shared" si="42"/>
        <v>0</v>
      </c>
      <c r="K87" s="26">
        <f t="shared" si="42"/>
        <v>0</v>
      </c>
      <c r="L87" s="27">
        <f t="shared" si="22"/>
        <v>0</v>
      </c>
      <c r="M87" s="24">
        <f t="shared" si="23"/>
        <v>0</v>
      </c>
      <c r="N87" s="27">
        <f t="shared" si="24"/>
        <v>0</v>
      </c>
      <c r="O87" s="24">
        <f t="shared" si="25"/>
        <v>0</v>
      </c>
      <c r="P87" s="27">
        <f t="shared" si="26"/>
        <v>0</v>
      </c>
      <c r="Q87" s="24">
        <f t="shared" si="27"/>
        <v>0</v>
      </c>
      <c r="R87" s="27">
        <f t="shared" si="28"/>
        <v>0</v>
      </c>
      <c r="S87" s="24">
        <f t="shared" si="29"/>
        <v>0</v>
      </c>
      <c r="T87" s="27">
        <f t="shared" si="30"/>
        <v>0</v>
      </c>
      <c r="U87" s="24">
        <f t="shared" si="31"/>
        <v>0</v>
      </c>
      <c r="V87" s="24">
        <f t="shared" si="32"/>
        <v>0</v>
      </c>
      <c r="W87" s="24">
        <f t="shared" si="33"/>
        <v>0</v>
      </c>
      <c r="X87" s="24">
        <f t="shared" si="34"/>
        <v>0</v>
      </c>
      <c r="Y87" s="24">
        <f t="shared" si="35"/>
        <v>0</v>
      </c>
      <c r="Z87" s="24">
        <f t="shared" si="36"/>
        <v>0</v>
      </c>
      <c r="AA87" s="24">
        <f t="shared" si="37"/>
        <v>0</v>
      </c>
      <c r="AB87" s="27">
        <f t="shared" si="38"/>
        <v>0</v>
      </c>
      <c r="AC87" s="24">
        <f t="shared" si="39"/>
        <v>0</v>
      </c>
      <c r="AD87" s="27"/>
      <c r="AE87" s="24"/>
      <c r="AF87" s="27"/>
      <c r="AG87" s="24"/>
      <c r="AH87" s="27"/>
      <c r="AI87" s="24"/>
      <c r="AJ87" s="27"/>
      <c r="AK87" s="24"/>
      <c r="AL87" s="27"/>
      <c r="AM87" s="24"/>
      <c r="AN87" s="27"/>
      <c r="AO87" s="24"/>
      <c r="AP87" s="27"/>
      <c r="AQ87" s="24"/>
      <c r="AR87" s="27"/>
      <c r="AS87" s="24"/>
      <c r="AT87" s="27"/>
      <c r="AU87" s="24"/>
      <c r="AV87" s="27"/>
      <c r="AW87" s="28"/>
      <c r="AX87" s="29"/>
      <c r="AY87" s="30"/>
      <c r="AZ87" s="31"/>
      <c r="BA87" s="32"/>
      <c r="BB87" s="33"/>
      <c r="BC87" s="34"/>
      <c r="BD87" s="35"/>
      <c r="BE87" s="34"/>
      <c r="BF87" s="33"/>
      <c r="BG87" s="34"/>
      <c r="BH87" s="33"/>
      <c r="BI87" s="34"/>
      <c r="BJ87" s="33"/>
      <c r="BK87" s="34"/>
      <c r="BL87" s="33"/>
      <c r="BM87" s="34"/>
      <c r="BN87" s="33"/>
      <c r="BO87" s="34"/>
      <c r="BP87" s="33"/>
      <c r="BQ87" s="34"/>
      <c r="BR87" s="33"/>
      <c r="BS87" s="34"/>
      <c r="BT87" s="33"/>
      <c r="BU87" s="34"/>
      <c r="BV87" s="33"/>
      <c r="BW87" s="34"/>
      <c r="BX87" s="33"/>
      <c r="BY87" s="34"/>
      <c r="BZ87" s="33"/>
      <c r="CA87" s="34"/>
      <c r="CB87" s="33"/>
      <c r="CC87" s="34"/>
      <c r="CD87" s="33"/>
      <c r="CE87" s="34"/>
      <c r="CF87" s="33"/>
      <c r="CG87" s="34"/>
      <c r="CH87" s="33"/>
      <c r="CI87" s="34"/>
      <c r="CJ87" s="33"/>
      <c r="CK87" s="34"/>
      <c r="CL87" s="33"/>
      <c r="CM87" s="34"/>
      <c r="CN87" s="33"/>
      <c r="CO87" s="34"/>
      <c r="CP87" s="33"/>
      <c r="CQ87" s="34"/>
      <c r="CR87" s="33"/>
      <c r="CS87" s="34"/>
      <c r="CT87" s="33"/>
      <c r="CU87" s="34"/>
      <c r="CV87" s="33"/>
      <c r="CW87" s="34"/>
      <c r="CX87" s="33"/>
      <c r="CY87" s="36"/>
      <c r="CZ87" s="33"/>
      <c r="DA87" s="34"/>
      <c r="DB87" s="33"/>
      <c r="DC87" s="34"/>
      <c r="DD87" s="33"/>
      <c r="DE87" s="34"/>
      <c r="DF87" s="33"/>
      <c r="DG87" s="34"/>
      <c r="DH87" s="33"/>
      <c r="DI87" s="34"/>
      <c r="DJ87" s="33"/>
      <c r="DK87" s="36"/>
      <c r="DL87" s="33"/>
      <c r="DM87" s="34"/>
      <c r="DN87" s="33"/>
      <c r="DO87" s="34"/>
      <c r="DP87" s="33"/>
      <c r="DQ87" s="34"/>
      <c r="DR87" s="33"/>
      <c r="DS87" s="34"/>
      <c r="DT87" s="33"/>
      <c r="DU87" s="37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8"/>
      <c r="EG87" s="36"/>
      <c r="EH87" s="36"/>
      <c r="EI87" s="36"/>
      <c r="EJ87" s="36"/>
      <c r="EK87" s="36"/>
      <c r="EL87" s="36"/>
      <c r="EM87" s="36"/>
      <c r="EN87" s="36"/>
      <c r="EO87" s="37"/>
    </row>
    <row r="88" spans="1:145" ht="15.9" customHeight="1" x14ac:dyDescent="0.25">
      <c r="A88" s="20"/>
      <c r="B88" s="67"/>
      <c r="C88" s="67"/>
      <c r="D88" s="22"/>
      <c r="E88" s="21">
        <v>84</v>
      </c>
      <c r="F88" s="22"/>
      <c r="G88" s="23"/>
      <c r="H88" s="81">
        <f t="shared" si="40"/>
        <v>0</v>
      </c>
      <c r="I88" s="82">
        <f t="shared" si="41"/>
        <v>0</v>
      </c>
      <c r="J88" s="25">
        <f t="shared" si="42"/>
        <v>0</v>
      </c>
      <c r="K88" s="26">
        <f t="shared" si="42"/>
        <v>0</v>
      </c>
      <c r="L88" s="27">
        <f t="shared" si="22"/>
        <v>0</v>
      </c>
      <c r="M88" s="24">
        <f t="shared" si="23"/>
        <v>0</v>
      </c>
      <c r="N88" s="27">
        <f t="shared" si="24"/>
        <v>0</v>
      </c>
      <c r="O88" s="24">
        <f t="shared" si="25"/>
        <v>0</v>
      </c>
      <c r="P88" s="27">
        <f t="shared" si="26"/>
        <v>0</v>
      </c>
      <c r="Q88" s="24">
        <f t="shared" si="27"/>
        <v>0</v>
      </c>
      <c r="R88" s="27">
        <f t="shared" si="28"/>
        <v>0</v>
      </c>
      <c r="S88" s="24">
        <f t="shared" si="29"/>
        <v>0</v>
      </c>
      <c r="T88" s="27">
        <f t="shared" si="30"/>
        <v>0</v>
      </c>
      <c r="U88" s="24">
        <f t="shared" si="31"/>
        <v>0</v>
      </c>
      <c r="V88" s="24">
        <f t="shared" si="32"/>
        <v>0</v>
      </c>
      <c r="W88" s="24">
        <f t="shared" si="33"/>
        <v>0</v>
      </c>
      <c r="X88" s="24">
        <f t="shared" si="34"/>
        <v>0</v>
      </c>
      <c r="Y88" s="24">
        <f t="shared" si="35"/>
        <v>0</v>
      </c>
      <c r="Z88" s="24">
        <f t="shared" si="36"/>
        <v>0</v>
      </c>
      <c r="AA88" s="24">
        <f t="shared" si="37"/>
        <v>0</v>
      </c>
      <c r="AB88" s="27">
        <f t="shared" si="38"/>
        <v>0</v>
      </c>
      <c r="AC88" s="24">
        <f t="shared" si="39"/>
        <v>0</v>
      </c>
      <c r="AD88" s="27"/>
      <c r="AE88" s="24"/>
      <c r="AF88" s="27"/>
      <c r="AG88" s="24"/>
      <c r="AH88" s="27"/>
      <c r="AI88" s="24"/>
      <c r="AJ88" s="27"/>
      <c r="AK88" s="24"/>
      <c r="AL88" s="27"/>
      <c r="AM88" s="24"/>
      <c r="AN88" s="27"/>
      <c r="AO88" s="24"/>
      <c r="AP88" s="27"/>
      <c r="AQ88" s="24"/>
      <c r="AR88" s="27"/>
      <c r="AS88" s="24"/>
      <c r="AT88" s="27"/>
      <c r="AU88" s="24"/>
      <c r="AV88" s="27"/>
      <c r="AW88" s="28"/>
      <c r="AX88" s="29"/>
      <c r="AY88" s="30"/>
      <c r="AZ88" s="31"/>
      <c r="BA88" s="32"/>
      <c r="BB88" s="33"/>
      <c r="BC88" s="34"/>
      <c r="BD88" s="35"/>
      <c r="BE88" s="34"/>
      <c r="BF88" s="33"/>
      <c r="BG88" s="34"/>
      <c r="BH88" s="33"/>
      <c r="BI88" s="34"/>
      <c r="BJ88" s="33"/>
      <c r="BK88" s="34"/>
      <c r="BL88" s="33"/>
      <c r="BM88" s="34"/>
      <c r="BN88" s="33"/>
      <c r="BO88" s="34"/>
      <c r="BP88" s="33"/>
      <c r="BQ88" s="34"/>
      <c r="BR88" s="33"/>
      <c r="BS88" s="34"/>
      <c r="BT88" s="33"/>
      <c r="BU88" s="34"/>
      <c r="BV88" s="33"/>
      <c r="BW88" s="34"/>
      <c r="BX88" s="33"/>
      <c r="BY88" s="34"/>
      <c r="BZ88" s="33"/>
      <c r="CA88" s="34"/>
      <c r="CB88" s="33"/>
      <c r="CC88" s="34"/>
      <c r="CD88" s="33"/>
      <c r="CE88" s="34"/>
      <c r="CF88" s="33"/>
      <c r="CG88" s="34"/>
      <c r="CH88" s="33"/>
      <c r="CI88" s="34"/>
      <c r="CJ88" s="33"/>
      <c r="CK88" s="34"/>
      <c r="CL88" s="33"/>
      <c r="CM88" s="34"/>
      <c r="CN88" s="33"/>
      <c r="CO88" s="34"/>
      <c r="CP88" s="33"/>
      <c r="CQ88" s="34"/>
      <c r="CR88" s="33"/>
      <c r="CS88" s="34"/>
      <c r="CT88" s="33"/>
      <c r="CU88" s="34"/>
      <c r="CV88" s="33"/>
      <c r="CW88" s="34"/>
      <c r="CX88" s="33"/>
      <c r="CY88" s="36"/>
      <c r="CZ88" s="33"/>
      <c r="DA88" s="34"/>
      <c r="DB88" s="33"/>
      <c r="DC88" s="34"/>
      <c r="DD88" s="33"/>
      <c r="DE88" s="34"/>
      <c r="DF88" s="33"/>
      <c r="DG88" s="34"/>
      <c r="DH88" s="33"/>
      <c r="DI88" s="34"/>
      <c r="DJ88" s="33"/>
      <c r="DK88" s="36"/>
      <c r="DL88" s="33"/>
      <c r="DM88" s="34"/>
      <c r="DN88" s="33"/>
      <c r="DO88" s="34"/>
      <c r="DP88" s="33"/>
      <c r="DQ88" s="34"/>
      <c r="DR88" s="33"/>
      <c r="DS88" s="34"/>
      <c r="DT88" s="33"/>
      <c r="DU88" s="37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8"/>
      <c r="EG88" s="36"/>
      <c r="EH88" s="36"/>
      <c r="EI88" s="36"/>
      <c r="EJ88" s="36"/>
      <c r="EK88" s="36"/>
      <c r="EL88" s="36"/>
      <c r="EM88" s="36"/>
      <c r="EN88" s="36"/>
      <c r="EO88" s="37"/>
    </row>
    <row r="89" spans="1:145" ht="15.9" customHeight="1" x14ac:dyDescent="0.25">
      <c r="A89" s="20"/>
      <c r="B89" s="67"/>
      <c r="C89" s="67"/>
      <c r="D89" s="22"/>
      <c r="E89" s="21">
        <v>85</v>
      </c>
      <c r="F89" s="22"/>
      <c r="G89" s="23"/>
      <c r="H89" s="81">
        <f t="shared" si="40"/>
        <v>0</v>
      </c>
      <c r="I89" s="82">
        <f t="shared" si="41"/>
        <v>0</v>
      </c>
      <c r="J89" s="25">
        <f t="shared" si="42"/>
        <v>0</v>
      </c>
      <c r="K89" s="26">
        <f t="shared" si="42"/>
        <v>0</v>
      </c>
      <c r="L89" s="27">
        <f t="shared" si="22"/>
        <v>0</v>
      </c>
      <c r="M89" s="24">
        <f t="shared" si="23"/>
        <v>0</v>
      </c>
      <c r="N89" s="27">
        <f t="shared" si="24"/>
        <v>0</v>
      </c>
      <c r="O89" s="24">
        <f t="shared" si="25"/>
        <v>0</v>
      </c>
      <c r="P89" s="27">
        <f t="shared" si="26"/>
        <v>0</v>
      </c>
      <c r="Q89" s="24">
        <f t="shared" si="27"/>
        <v>0</v>
      </c>
      <c r="R89" s="27">
        <f t="shared" si="28"/>
        <v>0</v>
      </c>
      <c r="S89" s="24">
        <f t="shared" si="29"/>
        <v>0</v>
      </c>
      <c r="T89" s="27">
        <f t="shared" si="30"/>
        <v>0</v>
      </c>
      <c r="U89" s="24">
        <f t="shared" si="31"/>
        <v>0</v>
      </c>
      <c r="V89" s="24">
        <f t="shared" si="32"/>
        <v>0</v>
      </c>
      <c r="W89" s="24">
        <f t="shared" si="33"/>
        <v>0</v>
      </c>
      <c r="X89" s="24">
        <f t="shared" si="34"/>
        <v>0</v>
      </c>
      <c r="Y89" s="24">
        <f t="shared" si="35"/>
        <v>0</v>
      </c>
      <c r="Z89" s="24">
        <f t="shared" si="36"/>
        <v>0</v>
      </c>
      <c r="AA89" s="24">
        <f t="shared" si="37"/>
        <v>0</v>
      </c>
      <c r="AB89" s="27">
        <f t="shared" si="38"/>
        <v>0</v>
      </c>
      <c r="AC89" s="24">
        <f t="shared" si="39"/>
        <v>0</v>
      </c>
      <c r="AD89" s="27"/>
      <c r="AE89" s="24"/>
      <c r="AF89" s="27"/>
      <c r="AG89" s="24"/>
      <c r="AH89" s="27"/>
      <c r="AI89" s="24"/>
      <c r="AJ89" s="27"/>
      <c r="AK89" s="24"/>
      <c r="AL89" s="27"/>
      <c r="AM89" s="24"/>
      <c r="AN89" s="27"/>
      <c r="AO89" s="24"/>
      <c r="AP89" s="27"/>
      <c r="AQ89" s="24"/>
      <c r="AR89" s="27"/>
      <c r="AS89" s="24"/>
      <c r="AT89" s="27"/>
      <c r="AU89" s="24"/>
      <c r="AV89" s="27"/>
      <c r="AW89" s="28"/>
      <c r="AX89" s="29"/>
      <c r="AY89" s="30"/>
      <c r="AZ89" s="31"/>
      <c r="BA89" s="32"/>
      <c r="BB89" s="33"/>
      <c r="BC89" s="34"/>
      <c r="BD89" s="35"/>
      <c r="BE89" s="34"/>
      <c r="BF89" s="33"/>
      <c r="BG89" s="34"/>
      <c r="BH89" s="33"/>
      <c r="BI89" s="34"/>
      <c r="BJ89" s="33"/>
      <c r="BK89" s="34"/>
      <c r="BL89" s="33"/>
      <c r="BM89" s="34"/>
      <c r="BN89" s="33"/>
      <c r="BO89" s="34"/>
      <c r="BP89" s="33"/>
      <c r="BQ89" s="34"/>
      <c r="BR89" s="33"/>
      <c r="BS89" s="34"/>
      <c r="BT89" s="33"/>
      <c r="BU89" s="34"/>
      <c r="BV89" s="33"/>
      <c r="BW89" s="34"/>
      <c r="BX89" s="33"/>
      <c r="BY89" s="34"/>
      <c r="BZ89" s="33"/>
      <c r="CA89" s="34"/>
      <c r="CB89" s="33"/>
      <c r="CC89" s="34"/>
      <c r="CD89" s="33"/>
      <c r="CE89" s="34"/>
      <c r="CF89" s="33"/>
      <c r="CG89" s="34"/>
      <c r="CH89" s="33"/>
      <c r="CI89" s="34"/>
      <c r="CJ89" s="33"/>
      <c r="CK89" s="34"/>
      <c r="CL89" s="33"/>
      <c r="CM89" s="34"/>
      <c r="CN89" s="33"/>
      <c r="CO89" s="34"/>
      <c r="CP89" s="33"/>
      <c r="CQ89" s="34"/>
      <c r="CR89" s="33"/>
      <c r="CS89" s="34"/>
      <c r="CT89" s="33"/>
      <c r="CU89" s="34"/>
      <c r="CV89" s="33"/>
      <c r="CW89" s="34"/>
      <c r="CX89" s="33"/>
      <c r="CY89" s="36"/>
      <c r="CZ89" s="33"/>
      <c r="DA89" s="34"/>
      <c r="DB89" s="33"/>
      <c r="DC89" s="34"/>
      <c r="DD89" s="33"/>
      <c r="DE89" s="34"/>
      <c r="DF89" s="33"/>
      <c r="DG89" s="34"/>
      <c r="DH89" s="33"/>
      <c r="DI89" s="34"/>
      <c r="DJ89" s="33"/>
      <c r="DK89" s="36"/>
      <c r="DL89" s="33"/>
      <c r="DM89" s="34"/>
      <c r="DN89" s="33"/>
      <c r="DO89" s="34"/>
      <c r="DP89" s="33"/>
      <c r="DQ89" s="34"/>
      <c r="DR89" s="33"/>
      <c r="DS89" s="34"/>
      <c r="DT89" s="33"/>
      <c r="DU89" s="37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8"/>
      <c r="EG89" s="36"/>
      <c r="EH89" s="36"/>
      <c r="EI89" s="36"/>
      <c r="EJ89" s="36"/>
      <c r="EK89" s="36"/>
      <c r="EL89" s="36"/>
      <c r="EM89" s="36"/>
      <c r="EN89" s="36"/>
      <c r="EO89" s="37"/>
    </row>
    <row r="90" spans="1:145" ht="15.9" customHeight="1" x14ac:dyDescent="0.25">
      <c r="A90" s="20"/>
      <c r="B90" s="67"/>
      <c r="C90" s="67"/>
      <c r="D90" s="22"/>
      <c r="E90" s="21">
        <v>86</v>
      </c>
      <c r="F90" s="22"/>
      <c r="G90" s="23"/>
      <c r="H90" s="81">
        <f t="shared" si="40"/>
        <v>0</v>
      </c>
      <c r="I90" s="82">
        <f t="shared" si="41"/>
        <v>0</v>
      </c>
      <c r="J90" s="25">
        <f t="shared" si="42"/>
        <v>0</v>
      </c>
      <c r="K90" s="26">
        <f t="shared" si="42"/>
        <v>0</v>
      </c>
      <c r="L90" s="27">
        <f t="shared" si="22"/>
        <v>0</v>
      </c>
      <c r="M90" s="24">
        <f t="shared" si="23"/>
        <v>0</v>
      </c>
      <c r="N90" s="27">
        <f t="shared" si="24"/>
        <v>0</v>
      </c>
      <c r="O90" s="24">
        <f t="shared" si="25"/>
        <v>0</v>
      </c>
      <c r="P90" s="27">
        <f t="shared" si="26"/>
        <v>0</v>
      </c>
      <c r="Q90" s="24">
        <f t="shared" si="27"/>
        <v>0</v>
      </c>
      <c r="R90" s="27">
        <f t="shared" si="28"/>
        <v>0</v>
      </c>
      <c r="S90" s="24">
        <f t="shared" si="29"/>
        <v>0</v>
      </c>
      <c r="T90" s="27">
        <f t="shared" si="30"/>
        <v>0</v>
      </c>
      <c r="U90" s="24">
        <f t="shared" si="31"/>
        <v>0</v>
      </c>
      <c r="V90" s="24">
        <f t="shared" si="32"/>
        <v>0</v>
      </c>
      <c r="W90" s="24">
        <f t="shared" si="33"/>
        <v>0</v>
      </c>
      <c r="X90" s="24">
        <f t="shared" si="34"/>
        <v>0</v>
      </c>
      <c r="Y90" s="24">
        <f t="shared" si="35"/>
        <v>0</v>
      </c>
      <c r="Z90" s="24">
        <f t="shared" si="36"/>
        <v>0</v>
      </c>
      <c r="AA90" s="24">
        <f t="shared" si="37"/>
        <v>0</v>
      </c>
      <c r="AB90" s="27">
        <f t="shared" si="38"/>
        <v>0</v>
      </c>
      <c r="AC90" s="24">
        <f t="shared" si="39"/>
        <v>0</v>
      </c>
      <c r="AD90" s="27"/>
      <c r="AE90" s="24"/>
      <c r="AF90" s="27"/>
      <c r="AG90" s="24"/>
      <c r="AH90" s="27"/>
      <c r="AI90" s="24"/>
      <c r="AJ90" s="27"/>
      <c r="AK90" s="24"/>
      <c r="AL90" s="27"/>
      <c r="AM90" s="24"/>
      <c r="AN90" s="27"/>
      <c r="AO90" s="24"/>
      <c r="AP90" s="27"/>
      <c r="AQ90" s="24"/>
      <c r="AR90" s="27"/>
      <c r="AS90" s="24"/>
      <c r="AT90" s="27"/>
      <c r="AU90" s="24"/>
      <c r="AV90" s="27"/>
      <c r="AW90" s="28"/>
      <c r="AX90" s="29"/>
      <c r="AY90" s="30"/>
      <c r="AZ90" s="31"/>
      <c r="BA90" s="32"/>
      <c r="BB90" s="33"/>
      <c r="BC90" s="34"/>
      <c r="BD90" s="35"/>
      <c r="BE90" s="34"/>
      <c r="BF90" s="33"/>
      <c r="BG90" s="34"/>
      <c r="BH90" s="33"/>
      <c r="BI90" s="34"/>
      <c r="BJ90" s="33"/>
      <c r="BK90" s="34"/>
      <c r="BL90" s="33"/>
      <c r="BM90" s="34"/>
      <c r="BN90" s="33"/>
      <c r="BO90" s="34"/>
      <c r="BP90" s="33"/>
      <c r="BQ90" s="34"/>
      <c r="BR90" s="33"/>
      <c r="BS90" s="34"/>
      <c r="BT90" s="33"/>
      <c r="BU90" s="34"/>
      <c r="BV90" s="33"/>
      <c r="BW90" s="34"/>
      <c r="BX90" s="33"/>
      <c r="BY90" s="34"/>
      <c r="BZ90" s="33"/>
      <c r="CA90" s="34"/>
      <c r="CB90" s="33"/>
      <c r="CC90" s="34"/>
      <c r="CD90" s="33"/>
      <c r="CE90" s="34"/>
      <c r="CF90" s="33"/>
      <c r="CG90" s="34"/>
      <c r="CH90" s="33"/>
      <c r="CI90" s="34"/>
      <c r="CJ90" s="33"/>
      <c r="CK90" s="34"/>
      <c r="CL90" s="33"/>
      <c r="CM90" s="34"/>
      <c r="CN90" s="33"/>
      <c r="CO90" s="34"/>
      <c r="CP90" s="33"/>
      <c r="CQ90" s="34"/>
      <c r="CR90" s="33"/>
      <c r="CS90" s="34"/>
      <c r="CT90" s="33"/>
      <c r="CU90" s="34"/>
      <c r="CV90" s="33"/>
      <c r="CW90" s="34"/>
      <c r="CX90" s="33"/>
      <c r="CY90" s="36"/>
      <c r="CZ90" s="33"/>
      <c r="DA90" s="34"/>
      <c r="DB90" s="33"/>
      <c r="DC90" s="34"/>
      <c r="DD90" s="33"/>
      <c r="DE90" s="34"/>
      <c r="DF90" s="33"/>
      <c r="DG90" s="34"/>
      <c r="DH90" s="33"/>
      <c r="DI90" s="34"/>
      <c r="DJ90" s="33"/>
      <c r="DK90" s="36"/>
      <c r="DL90" s="33"/>
      <c r="DM90" s="34"/>
      <c r="DN90" s="33"/>
      <c r="DO90" s="34"/>
      <c r="DP90" s="33"/>
      <c r="DQ90" s="34"/>
      <c r="DR90" s="33"/>
      <c r="DS90" s="34"/>
      <c r="DT90" s="33"/>
      <c r="DU90" s="37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8"/>
      <c r="EG90" s="36"/>
      <c r="EH90" s="36"/>
      <c r="EI90" s="36"/>
      <c r="EJ90" s="36"/>
      <c r="EK90" s="36"/>
      <c r="EL90" s="36"/>
      <c r="EM90" s="36"/>
      <c r="EN90" s="36"/>
      <c r="EO90" s="37"/>
    </row>
    <row r="91" spans="1:145" ht="15.9" customHeight="1" x14ac:dyDescent="0.25">
      <c r="A91" s="20"/>
      <c r="B91" s="67"/>
      <c r="C91" s="67"/>
      <c r="D91" s="22"/>
      <c r="E91" s="21">
        <v>87</v>
      </c>
      <c r="F91" s="22"/>
      <c r="G91" s="23"/>
      <c r="H91" s="81">
        <f t="shared" si="40"/>
        <v>0</v>
      </c>
      <c r="I91" s="82">
        <f t="shared" si="41"/>
        <v>0</v>
      </c>
      <c r="J91" s="25">
        <f t="shared" si="42"/>
        <v>0</v>
      </c>
      <c r="K91" s="26">
        <f t="shared" si="42"/>
        <v>0</v>
      </c>
      <c r="L91" s="27">
        <f t="shared" si="22"/>
        <v>0</v>
      </c>
      <c r="M91" s="24">
        <f t="shared" si="23"/>
        <v>0</v>
      </c>
      <c r="N91" s="27">
        <f t="shared" si="24"/>
        <v>0</v>
      </c>
      <c r="O91" s="24">
        <f t="shared" si="25"/>
        <v>0</v>
      </c>
      <c r="P91" s="27">
        <f t="shared" si="26"/>
        <v>0</v>
      </c>
      <c r="Q91" s="24">
        <f t="shared" si="27"/>
        <v>0</v>
      </c>
      <c r="R91" s="27">
        <f t="shared" si="28"/>
        <v>0</v>
      </c>
      <c r="S91" s="24">
        <f t="shared" si="29"/>
        <v>0</v>
      </c>
      <c r="T91" s="27">
        <f t="shared" si="30"/>
        <v>0</v>
      </c>
      <c r="U91" s="24">
        <f t="shared" si="31"/>
        <v>0</v>
      </c>
      <c r="V91" s="24">
        <f t="shared" si="32"/>
        <v>0</v>
      </c>
      <c r="W91" s="24">
        <f t="shared" si="33"/>
        <v>0</v>
      </c>
      <c r="X91" s="24">
        <f t="shared" si="34"/>
        <v>0</v>
      </c>
      <c r="Y91" s="24">
        <f t="shared" si="35"/>
        <v>0</v>
      </c>
      <c r="Z91" s="24">
        <f t="shared" si="36"/>
        <v>0</v>
      </c>
      <c r="AA91" s="24">
        <f t="shared" si="37"/>
        <v>0</v>
      </c>
      <c r="AB91" s="27">
        <f t="shared" si="38"/>
        <v>0</v>
      </c>
      <c r="AC91" s="24">
        <f t="shared" si="39"/>
        <v>0</v>
      </c>
      <c r="AD91" s="27"/>
      <c r="AE91" s="24"/>
      <c r="AF91" s="27"/>
      <c r="AG91" s="24"/>
      <c r="AH91" s="27"/>
      <c r="AI91" s="24"/>
      <c r="AJ91" s="27"/>
      <c r="AK91" s="24"/>
      <c r="AL91" s="27"/>
      <c r="AM91" s="24"/>
      <c r="AN91" s="27"/>
      <c r="AO91" s="24"/>
      <c r="AP91" s="27"/>
      <c r="AQ91" s="24"/>
      <c r="AR91" s="27"/>
      <c r="AS91" s="24"/>
      <c r="AT91" s="27"/>
      <c r="AU91" s="24"/>
      <c r="AV91" s="27"/>
      <c r="AW91" s="28"/>
      <c r="AX91" s="29"/>
      <c r="AY91" s="30"/>
      <c r="AZ91" s="31"/>
      <c r="BA91" s="32"/>
      <c r="BB91" s="33"/>
      <c r="BC91" s="34"/>
      <c r="BD91" s="35"/>
      <c r="BE91" s="34"/>
      <c r="BF91" s="33"/>
      <c r="BG91" s="34"/>
      <c r="BH91" s="33"/>
      <c r="BI91" s="34"/>
      <c r="BJ91" s="33"/>
      <c r="BK91" s="34"/>
      <c r="BL91" s="33"/>
      <c r="BM91" s="34"/>
      <c r="BN91" s="33"/>
      <c r="BO91" s="34"/>
      <c r="BP91" s="33"/>
      <c r="BQ91" s="34"/>
      <c r="BR91" s="33"/>
      <c r="BS91" s="34"/>
      <c r="BT91" s="33"/>
      <c r="BU91" s="34"/>
      <c r="BV91" s="33"/>
      <c r="BW91" s="34"/>
      <c r="BX91" s="33"/>
      <c r="BY91" s="34"/>
      <c r="BZ91" s="33"/>
      <c r="CA91" s="34"/>
      <c r="CB91" s="33"/>
      <c r="CC91" s="34"/>
      <c r="CD91" s="33"/>
      <c r="CE91" s="34"/>
      <c r="CF91" s="33"/>
      <c r="CG91" s="34"/>
      <c r="CH91" s="33"/>
      <c r="CI91" s="34"/>
      <c r="CJ91" s="33"/>
      <c r="CK91" s="34"/>
      <c r="CL91" s="33"/>
      <c r="CM91" s="34"/>
      <c r="CN91" s="33"/>
      <c r="CO91" s="34"/>
      <c r="CP91" s="33"/>
      <c r="CQ91" s="34"/>
      <c r="CR91" s="33"/>
      <c r="CS91" s="34"/>
      <c r="CT91" s="33"/>
      <c r="CU91" s="34"/>
      <c r="CV91" s="33"/>
      <c r="CW91" s="34"/>
      <c r="CX91" s="33"/>
      <c r="CY91" s="36"/>
      <c r="CZ91" s="33"/>
      <c r="DA91" s="34"/>
      <c r="DB91" s="33"/>
      <c r="DC91" s="34"/>
      <c r="DD91" s="33"/>
      <c r="DE91" s="34"/>
      <c r="DF91" s="33"/>
      <c r="DG91" s="34"/>
      <c r="DH91" s="33"/>
      <c r="DI91" s="34"/>
      <c r="DJ91" s="33"/>
      <c r="DK91" s="36"/>
      <c r="DL91" s="33"/>
      <c r="DM91" s="34"/>
      <c r="DN91" s="33"/>
      <c r="DO91" s="34"/>
      <c r="DP91" s="33"/>
      <c r="DQ91" s="34"/>
      <c r="DR91" s="33"/>
      <c r="DS91" s="34"/>
      <c r="DT91" s="33"/>
      <c r="DU91" s="37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8"/>
      <c r="EG91" s="36"/>
      <c r="EH91" s="36"/>
      <c r="EI91" s="36"/>
      <c r="EJ91" s="36"/>
      <c r="EK91" s="36"/>
      <c r="EL91" s="36"/>
      <c r="EM91" s="36"/>
      <c r="EN91" s="36"/>
      <c r="EO91" s="37"/>
    </row>
    <row r="92" spans="1:145" ht="15.9" customHeight="1" x14ac:dyDescent="0.25">
      <c r="A92" s="20"/>
      <c r="B92" s="67"/>
      <c r="C92" s="67"/>
      <c r="D92" s="22"/>
      <c r="E92" s="21">
        <v>88</v>
      </c>
      <c r="F92" s="22"/>
      <c r="G92" s="23"/>
      <c r="H92" s="81">
        <f t="shared" si="40"/>
        <v>0</v>
      </c>
      <c r="I92" s="82">
        <f t="shared" si="41"/>
        <v>0</v>
      </c>
      <c r="J92" s="25">
        <f t="shared" si="42"/>
        <v>0</v>
      </c>
      <c r="K92" s="26">
        <f t="shared" si="42"/>
        <v>0</v>
      </c>
      <c r="L92" s="27">
        <f t="shared" si="22"/>
        <v>0</v>
      </c>
      <c r="M92" s="24">
        <f t="shared" si="23"/>
        <v>0</v>
      </c>
      <c r="N92" s="27">
        <f t="shared" si="24"/>
        <v>0</v>
      </c>
      <c r="O92" s="24">
        <f t="shared" si="25"/>
        <v>0</v>
      </c>
      <c r="P92" s="27">
        <f t="shared" si="26"/>
        <v>0</v>
      </c>
      <c r="Q92" s="24">
        <f t="shared" si="27"/>
        <v>0</v>
      </c>
      <c r="R92" s="27">
        <f t="shared" si="28"/>
        <v>0</v>
      </c>
      <c r="S92" s="24">
        <f t="shared" si="29"/>
        <v>0</v>
      </c>
      <c r="T92" s="27">
        <f t="shared" si="30"/>
        <v>0</v>
      </c>
      <c r="U92" s="24">
        <f t="shared" si="31"/>
        <v>0</v>
      </c>
      <c r="V92" s="24">
        <f t="shared" si="32"/>
        <v>0</v>
      </c>
      <c r="W92" s="24">
        <f t="shared" si="33"/>
        <v>0</v>
      </c>
      <c r="X92" s="24">
        <f t="shared" si="34"/>
        <v>0</v>
      </c>
      <c r="Y92" s="24">
        <f t="shared" si="35"/>
        <v>0</v>
      </c>
      <c r="Z92" s="24">
        <f t="shared" si="36"/>
        <v>0</v>
      </c>
      <c r="AA92" s="24">
        <f t="shared" si="37"/>
        <v>0</v>
      </c>
      <c r="AB92" s="27">
        <f t="shared" si="38"/>
        <v>0</v>
      </c>
      <c r="AC92" s="24">
        <f t="shared" si="39"/>
        <v>0</v>
      </c>
      <c r="AD92" s="27"/>
      <c r="AE92" s="24"/>
      <c r="AF92" s="27"/>
      <c r="AG92" s="24"/>
      <c r="AH92" s="27"/>
      <c r="AI92" s="24"/>
      <c r="AJ92" s="27"/>
      <c r="AK92" s="24"/>
      <c r="AL92" s="27"/>
      <c r="AM92" s="24"/>
      <c r="AN92" s="27"/>
      <c r="AO92" s="24"/>
      <c r="AP92" s="27"/>
      <c r="AQ92" s="24"/>
      <c r="AR92" s="27"/>
      <c r="AS92" s="24"/>
      <c r="AT92" s="27"/>
      <c r="AU92" s="24"/>
      <c r="AV92" s="27"/>
      <c r="AW92" s="28"/>
      <c r="AX92" s="29"/>
      <c r="AY92" s="30"/>
      <c r="AZ92" s="31"/>
      <c r="BA92" s="32"/>
      <c r="BB92" s="33"/>
      <c r="BC92" s="34"/>
      <c r="BD92" s="35"/>
      <c r="BE92" s="34"/>
      <c r="BF92" s="33"/>
      <c r="BG92" s="34"/>
      <c r="BH92" s="33"/>
      <c r="BI92" s="34"/>
      <c r="BJ92" s="33"/>
      <c r="BK92" s="34"/>
      <c r="BL92" s="33"/>
      <c r="BM92" s="34"/>
      <c r="BN92" s="33"/>
      <c r="BO92" s="34"/>
      <c r="BP92" s="33"/>
      <c r="BQ92" s="34"/>
      <c r="BR92" s="33"/>
      <c r="BS92" s="34"/>
      <c r="BT92" s="33"/>
      <c r="BU92" s="34"/>
      <c r="BV92" s="33"/>
      <c r="BW92" s="34"/>
      <c r="BX92" s="33"/>
      <c r="BY92" s="34"/>
      <c r="BZ92" s="33"/>
      <c r="CA92" s="34"/>
      <c r="CB92" s="33"/>
      <c r="CC92" s="34"/>
      <c r="CD92" s="33"/>
      <c r="CE92" s="34"/>
      <c r="CF92" s="33"/>
      <c r="CG92" s="34"/>
      <c r="CH92" s="33"/>
      <c r="CI92" s="34"/>
      <c r="CJ92" s="33"/>
      <c r="CK92" s="34"/>
      <c r="CL92" s="33"/>
      <c r="CM92" s="34"/>
      <c r="CN92" s="33"/>
      <c r="CO92" s="34"/>
      <c r="CP92" s="33"/>
      <c r="CQ92" s="34"/>
      <c r="CR92" s="33"/>
      <c r="CS92" s="34"/>
      <c r="CT92" s="33"/>
      <c r="CU92" s="34"/>
      <c r="CV92" s="33"/>
      <c r="CW92" s="34"/>
      <c r="CX92" s="33"/>
      <c r="CY92" s="36"/>
      <c r="CZ92" s="33"/>
      <c r="DA92" s="34"/>
      <c r="DB92" s="33"/>
      <c r="DC92" s="34"/>
      <c r="DD92" s="33"/>
      <c r="DE92" s="34"/>
      <c r="DF92" s="33"/>
      <c r="DG92" s="34"/>
      <c r="DH92" s="33"/>
      <c r="DI92" s="34"/>
      <c r="DJ92" s="33"/>
      <c r="DK92" s="36"/>
      <c r="DL92" s="33"/>
      <c r="DM92" s="34"/>
      <c r="DN92" s="33"/>
      <c r="DO92" s="34"/>
      <c r="DP92" s="33"/>
      <c r="DQ92" s="34"/>
      <c r="DR92" s="33"/>
      <c r="DS92" s="34"/>
      <c r="DT92" s="33"/>
      <c r="DU92" s="37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8"/>
      <c r="EG92" s="36"/>
      <c r="EH92" s="36"/>
      <c r="EI92" s="36"/>
      <c r="EJ92" s="36"/>
      <c r="EK92" s="36"/>
      <c r="EL92" s="36"/>
      <c r="EM92" s="36"/>
      <c r="EN92" s="36"/>
      <c r="EO92" s="37"/>
    </row>
    <row r="93" spans="1:145" ht="15.9" customHeight="1" x14ac:dyDescent="0.25">
      <c r="A93" s="20"/>
      <c r="B93" s="67"/>
      <c r="C93" s="67"/>
      <c r="D93" s="22"/>
      <c r="E93" s="21">
        <v>89</v>
      </c>
      <c r="F93" s="22"/>
      <c r="G93" s="23"/>
      <c r="H93" s="81">
        <f t="shared" si="40"/>
        <v>0</v>
      </c>
      <c r="I93" s="82">
        <f t="shared" si="41"/>
        <v>0</v>
      </c>
      <c r="J93" s="25">
        <f t="shared" si="42"/>
        <v>0</v>
      </c>
      <c r="K93" s="26">
        <f t="shared" si="42"/>
        <v>0</v>
      </c>
      <c r="L93" s="27">
        <f t="shared" si="22"/>
        <v>0</v>
      </c>
      <c r="M93" s="24">
        <f t="shared" si="23"/>
        <v>0</v>
      </c>
      <c r="N93" s="27">
        <f t="shared" si="24"/>
        <v>0</v>
      </c>
      <c r="O93" s="24">
        <f t="shared" si="25"/>
        <v>0</v>
      </c>
      <c r="P93" s="27">
        <f t="shared" si="26"/>
        <v>0</v>
      </c>
      <c r="Q93" s="24">
        <f t="shared" si="27"/>
        <v>0</v>
      </c>
      <c r="R93" s="27">
        <f t="shared" si="28"/>
        <v>0</v>
      </c>
      <c r="S93" s="24">
        <f t="shared" si="29"/>
        <v>0</v>
      </c>
      <c r="T93" s="27">
        <f t="shared" si="30"/>
        <v>0</v>
      </c>
      <c r="U93" s="24">
        <f t="shared" si="31"/>
        <v>0</v>
      </c>
      <c r="V93" s="24">
        <f t="shared" si="32"/>
        <v>0</v>
      </c>
      <c r="W93" s="24">
        <f t="shared" si="33"/>
        <v>0</v>
      </c>
      <c r="X93" s="24">
        <f t="shared" si="34"/>
        <v>0</v>
      </c>
      <c r="Y93" s="24">
        <f t="shared" si="35"/>
        <v>0</v>
      </c>
      <c r="Z93" s="24">
        <f t="shared" si="36"/>
        <v>0</v>
      </c>
      <c r="AA93" s="24">
        <f t="shared" si="37"/>
        <v>0</v>
      </c>
      <c r="AB93" s="27">
        <f t="shared" si="38"/>
        <v>0</v>
      </c>
      <c r="AC93" s="24">
        <f t="shared" si="39"/>
        <v>0</v>
      </c>
      <c r="AD93" s="27"/>
      <c r="AE93" s="24"/>
      <c r="AF93" s="27"/>
      <c r="AG93" s="24"/>
      <c r="AH93" s="27"/>
      <c r="AI93" s="24"/>
      <c r="AJ93" s="27"/>
      <c r="AK93" s="24"/>
      <c r="AL93" s="27"/>
      <c r="AM93" s="24"/>
      <c r="AN93" s="27"/>
      <c r="AO93" s="24"/>
      <c r="AP93" s="27"/>
      <c r="AQ93" s="24"/>
      <c r="AR93" s="27"/>
      <c r="AS93" s="24"/>
      <c r="AT93" s="27"/>
      <c r="AU93" s="24"/>
      <c r="AV93" s="27"/>
      <c r="AW93" s="28"/>
      <c r="AX93" s="29"/>
      <c r="AY93" s="30"/>
      <c r="AZ93" s="31"/>
      <c r="BA93" s="32"/>
      <c r="BB93" s="33"/>
      <c r="BC93" s="34"/>
      <c r="BD93" s="35"/>
      <c r="BE93" s="34"/>
      <c r="BF93" s="33"/>
      <c r="BG93" s="34"/>
      <c r="BH93" s="33"/>
      <c r="BI93" s="34"/>
      <c r="BJ93" s="33"/>
      <c r="BK93" s="34"/>
      <c r="BL93" s="33"/>
      <c r="BM93" s="34"/>
      <c r="BN93" s="33"/>
      <c r="BO93" s="34"/>
      <c r="BP93" s="33"/>
      <c r="BQ93" s="34"/>
      <c r="BR93" s="33"/>
      <c r="BS93" s="34"/>
      <c r="BT93" s="33"/>
      <c r="BU93" s="34"/>
      <c r="BV93" s="33"/>
      <c r="BW93" s="34"/>
      <c r="BX93" s="33"/>
      <c r="BY93" s="34"/>
      <c r="BZ93" s="33"/>
      <c r="CA93" s="34"/>
      <c r="CB93" s="33"/>
      <c r="CC93" s="34"/>
      <c r="CD93" s="33"/>
      <c r="CE93" s="34"/>
      <c r="CF93" s="33"/>
      <c r="CG93" s="34"/>
      <c r="CH93" s="33"/>
      <c r="CI93" s="34"/>
      <c r="CJ93" s="33"/>
      <c r="CK93" s="34"/>
      <c r="CL93" s="33"/>
      <c r="CM93" s="34"/>
      <c r="CN93" s="33"/>
      <c r="CO93" s="34"/>
      <c r="CP93" s="33"/>
      <c r="CQ93" s="34"/>
      <c r="CR93" s="33"/>
      <c r="CS93" s="34"/>
      <c r="CT93" s="33"/>
      <c r="CU93" s="34"/>
      <c r="CV93" s="33"/>
      <c r="CW93" s="34"/>
      <c r="CX93" s="33"/>
      <c r="CY93" s="36"/>
      <c r="CZ93" s="33"/>
      <c r="DA93" s="34"/>
      <c r="DB93" s="33"/>
      <c r="DC93" s="34"/>
      <c r="DD93" s="33"/>
      <c r="DE93" s="34"/>
      <c r="DF93" s="33"/>
      <c r="DG93" s="34"/>
      <c r="DH93" s="33"/>
      <c r="DI93" s="34"/>
      <c r="DJ93" s="33"/>
      <c r="DK93" s="36"/>
      <c r="DL93" s="33"/>
      <c r="DM93" s="34"/>
      <c r="DN93" s="33"/>
      <c r="DO93" s="34"/>
      <c r="DP93" s="33"/>
      <c r="DQ93" s="34"/>
      <c r="DR93" s="33"/>
      <c r="DS93" s="34"/>
      <c r="DT93" s="33"/>
      <c r="DU93" s="37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8"/>
      <c r="EG93" s="36"/>
      <c r="EH93" s="36"/>
      <c r="EI93" s="36"/>
      <c r="EJ93" s="36"/>
      <c r="EK93" s="36"/>
      <c r="EL93" s="36"/>
      <c r="EM93" s="36"/>
      <c r="EN93" s="36"/>
      <c r="EO93" s="37"/>
    </row>
    <row r="94" spans="1:145" ht="15.9" customHeight="1" x14ac:dyDescent="0.25">
      <c r="A94" s="20"/>
      <c r="B94" s="67"/>
      <c r="C94" s="67"/>
      <c r="D94" s="22"/>
      <c r="E94" s="21">
        <v>90</v>
      </c>
      <c r="F94" s="22"/>
      <c r="G94" s="23"/>
      <c r="H94" s="81">
        <f t="shared" si="40"/>
        <v>0</v>
      </c>
      <c r="I94" s="82">
        <f t="shared" si="41"/>
        <v>0</v>
      </c>
      <c r="J94" s="25">
        <f t="shared" si="42"/>
        <v>0</v>
      </c>
      <c r="K94" s="26">
        <f t="shared" si="42"/>
        <v>0</v>
      </c>
      <c r="L94" s="27">
        <f t="shared" si="22"/>
        <v>0</v>
      </c>
      <c r="M94" s="24">
        <f t="shared" si="23"/>
        <v>0</v>
      </c>
      <c r="N94" s="27">
        <f t="shared" si="24"/>
        <v>0</v>
      </c>
      <c r="O94" s="24">
        <f t="shared" si="25"/>
        <v>0</v>
      </c>
      <c r="P94" s="27">
        <f t="shared" si="26"/>
        <v>0</v>
      </c>
      <c r="Q94" s="24">
        <f t="shared" si="27"/>
        <v>0</v>
      </c>
      <c r="R94" s="27">
        <f t="shared" si="28"/>
        <v>0</v>
      </c>
      <c r="S94" s="24">
        <f t="shared" si="29"/>
        <v>0</v>
      </c>
      <c r="T94" s="27">
        <f t="shared" si="30"/>
        <v>0</v>
      </c>
      <c r="U94" s="24">
        <f t="shared" si="31"/>
        <v>0</v>
      </c>
      <c r="V94" s="24">
        <f t="shared" si="32"/>
        <v>0</v>
      </c>
      <c r="W94" s="24">
        <f t="shared" si="33"/>
        <v>0</v>
      </c>
      <c r="X94" s="24">
        <f t="shared" si="34"/>
        <v>0</v>
      </c>
      <c r="Y94" s="24">
        <f t="shared" si="35"/>
        <v>0</v>
      </c>
      <c r="Z94" s="24">
        <f t="shared" si="36"/>
        <v>0</v>
      </c>
      <c r="AA94" s="24">
        <f t="shared" si="37"/>
        <v>0</v>
      </c>
      <c r="AB94" s="27">
        <f t="shared" si="38"/>
        <v>0</v>
      </c>
      <c r="AC94" s="24">
        <f t="shared" si="39"/>
        <v>0</v>
      </c>
      <c r="AD94" s="27"/>
      <c r="AE94" s="24"/>
      <c r="AF94" s="27"/>
      <c r="AG94" s="24"/>
      <c r="AH94" s="27"/>
      <c r="AI94" s="24"/>
      <c r="AJ94" s="27"/>
      <c r="AK94" s="24"/>
      <c r="AL94" s="27"/>
      <c r="AM94" s="24"/>
      <c r="AN94" s="27"/>
      <c r="AO94" s="24"/>
      <c r="AP94" s="27"/>
      <c r="AQ94" s="24"/>
      <c r="AR94" s="27"/>
      <c r="AS94" s="24"/>
      <c r="AT94" s="27"/>
      <c r="AU94" s="24"/>
      <c r="AV94" s="27"/>
      <c r="AW94" s="28"/>
      <c r="AX94" s="29"/>
      <c r="AY94" s="30"/>
      <c r="AZ94" s="31"/>
      <c r="BA94" s="32"/>
      <c r="BB94" s="33"/>
      <c r="BC94" s="34"/>
      <c r="BD94" s="35"/>
      <c r="BE94" s="34"/>
      <c r="BF94" s="33"/>
      <c r="BG94" s="34"/>
      <c r="BH94" s="33"/>
      <c r="BI94" s="34"/>
      <c r="BJ94" s="33"/>
      <c r="BK94" s="34"/>
      <c r="BL94" s="33"/>
      <c r="BM94" s="34"/>
      <c r="BN94" s="33"/>
      <c r="BO94" s="34"/>
      <c r="BP94" s="33"/>
      <c r="BQ94" s="34"/>
      <c r="BR94" s="33"/>
      <c r="BS94" s="34"/>
      <c r="BT94" s="33"/>
      <c r="BU94" s="34"/>
      <c r="BV94" s="33"/>
      <c r="BW94" s="34"/>
      <c r="BX94" s="33"/>
      <c r="BY94" s="34"/>
      <c r="BZ94" s="33"/>
      <c r="CA94" s="34"/>
      <c r="CB94" s="33"/>
      <c r="CC94" s="34"/>
      <c r="CD94" s="33"/>
      <c r="CE94" s="34"/>
      <c r="CF94" s="33"/>
      <c r="CG94" s="34"/>
      <c r="CH94" s="33"/>
      <c r="CI94" s="34"/>
      <c r="CJ94" s="33"/>
      <c r="CK94" s="34"/>
      <c r="CL94" s="33"/>
      <c r="CM94" s="34"/>
      <c r="CN94" s="33"/>
      <c r="CO94" s="34"/>
      <c r="CP94" s="33"/>
      <c r="CQ94" s="34"/>
      <c r="CR94" s="33"/>
      <c r="CS94" s="34"/>
      <c r="CT94" s="33"/>
      <c r="CU94" s="34"/>
      <c r="CV94" s="33"/>
      <c r="CW94" s="34"/>
      <c r="CX94" s="33"/>
      <c r="CY94" s="36"/>
      <c r="CZ94" s="33"/>
      <c r="DA94" s="34"/>
      <c r="DB94" s="33"/>
      <c r="DC94" s="34"/>
      <c r="DD94" s="33"/>
      <c r="DE94" s="34"/>
      <c r="DF94" s="33"/>
      <c r="DG94" s="34"/>
      <c r="DH94" s="33"/>
      <c r="DI94" s="34"/>
      <c r="DJ94" s="33"/>
      <c r="DK94" s="36"/>
      <c r="DL94" s="33"/>
      <c r="DM94" s="34"/>
      <c r="DN94" s="33"/>
      <c r="DO94" s="34"/>
      <c r="DP94" s="33"/>
      <c r="DQ94" s="34"/>
      <c r="DR94" s="33"/>
      <c r="DS94" s="34"/>
      <c r="DT94" s="33"/>
      <c r="DU94" s="37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8"/>
      <c r="EG94" s="36"/>
      <c r="EH94" s="36"/>
      <c r="EI94" s="36"/>
      <c r="EJ94" s="36"/>
      <c r="EK94" s="36"/>
      <c r="EL94" s="36"/>
      <c r="EM94" s="36"/>
      <c r="EN94" s="36"/>
      <c r="EO94" s="37"/>
    </row>
    <row r="95" spans="1:145" ht="15.9" customHeight="1" x14ac:dyDescent="0.25">
      <c r="A95" s="20"/>
      <c r="B95" s="67"/>
      <c r="C95" s="67"/>
      <c r="D95" s="22"/>
      <c r="E95" s="21">
        <v>91</v>
      </c>
      <c r="F95" s="22"/>
      <c r="G95" s="23"/>
      <c r="H95" s="81">
        <f t="shared" si="40"/>
        <v>0</v>
      </c>
      <c r="I95" s="82">
        <f t="shared" si="41"/>
        <v>0</v>
      </c>
      <c r="J95" s="25">
        <f t="shared" si="42"/>
        <v>0</v>
      </c>
      <c r="K95" s="26">
        <f t="shared" si="42"/>
        <v>0</v>
      </c>
      <c r="L95" s="27">
        <f t="shared" si="22"/>
        <v>0</v>
      </c>
      <c r="M95" s="24">
        <f t="shared" si="23"/>
        <v>0</v>
      </c>
      <c r="N95" s="27">
        <f t="shared" si="24"/>
        <v>0</v>
      </c>
      <c r="O95" s="24">
        <f t="shared" si="25"/>
        <v>0</v>
      </c>
      <c r="P95" s="27">
        <f t="shared" si="26"/>
        <v>0</v>
      </c>
      <c r="Q95" s="24">
        <f t="shared" si="27"/>
        <v>0</v>
      </c>
      <c r="R95" s="27">
        <f t="shared" si="28"/>
        <v>0</v>
      </c>
      <c r="S95" s="24">
        <f t="shared" si="29"/>
        <v>0</v>
      </c>
      <c r="T95" s="27">
        <f t="shared" si="30"/>
        <v>0</v>
      </c>
      <c r="U95" s="24">
        <f t="shared" si="31"/>
        <v>0</v>
      </c>
      <c r="V95" s="24">
        <f t="shared" si="32"/>
        <v>0</v>
      </c>
      <c r="W95" s="24">
        <f t="shared" si="33"/>
        <v>0</v>
      </c>
      <c r="X95" s="24">
        <f t="shared" si="34"/>
        <v>0</v>
      </c>
      <c r="Y95" s="24">
        <f t="shared" si="35"/>
        <v>0</v>
      </c>
      <c r="Z95" s="24">
        <f t="shared" si="36"/>
        <v>0</v>
      </c>
      <c r="AA95" s="24">
        <f t="shared" si="37"/>
        <v>0</v>
      </c>
      <c r="AB95" s="27">
        <f t="shared" si="38"/>
        <v>0</v>
      </c>
      <c r="AC95" s="24">
        <f t="shared" si="39"/>
        <v>0</v>
      </c>
      <c r="AD95" s="27"/>
      <c r="AE95" s="24"/>
      <c r="AF95" s="27"/>
      <c r="AG95" s="24"/>
      <c r="AH95" s="27"/>
      <c r="AI95" s="24"/>
      <c r="AJ95" s="27"/>
      <c r="AK95" s="24"/>
      <c r="AL95" s="27"/>
      <c r="AM95" s="24"/>
      <c r="AN95" s="27"/>
      <c r="AO95" s="24"/>
      <c r="AP95" s="27"/>
      <c r="AQ95" s="24"/>
      <c r="AR95" s="27"/>
      <c r="AS95" s="24"/>
      <c r="AT95" s="27"/>
      <c r="AU95" s="24"/>
      <c r="AV95" s="27"/>
      <c r="AW95" s="28"/>
      <c r="AX95" s="29"/>
      <c r="AY95" s="30"/>
      <c r="AZ95" s="31"/>
      <c r="BA95" s="32"/>
      <c r="BB95" s="33"/>
      <c r="BC95" s="34"/>
      <c r="BD95" s="35"/>
      <c r="BE95" s="34"/>
      <c r="BF95" s="33"/>
      <c r="BG95" s="34"/>
      <c r="BH95" s="33"/>
      <c r="BI95" s="34"/>
      <c r="BJ95" s="33"/>
      <c r="BK95" s="34"/>
      <c r="BL95" s="33"/>
      <c r="BM95" s="34"/>
      <c r="BN95" s="33"/>
      <c r="BO95" s="34"/>
      <c r="BP95" s="33"/>
      <c r="BQ95" s="34"/>
      <c r="BR95" s="33"/>
      <c r="BS95" s="34"/>
      <c r="BT95" s="33"/>
      <c r="BU95" s="34"/>
      <c r="BV95" s="33"/>
      <c r="BW95" s="34"/>
      <c r="BX95" s="33"/>
      <c r="BY95" s="34"/>
      <c r="BZ95" s="33"/>
      <c r="CA95" s="34"/>
      <c r="CB95" s="33"/>
      <c r="CC95" s="34"/>
      <c r="CD95" s="33"/>
      <c r="CE95" s="34"/>
      <c r="CF95" s="33"/>
      <c r="CG95" s="34"/>
      <c r="CH95" s="33"/>
      <c r="CI95" s="34"/>
      <c r="CJ95" s="33"/>
      <c r="CK95" s="34"/>
      <c r="CL95" s="33"/>
      <c r="CM95" s="34"/>
      <c r="CN95" s="33"/>
      <c r="CO95" s="34"/>
      <c r="CP95" s="33"/>
      <c r="CQ95" s="34"/>
      <c r="CR95" s="33"/>
      <c r="CS95" s="34"/>
      <c r="CT95" s="33"/>
      <c r="CU95" s="34"/>
      <c r="CV95" s="33"/>
      <c r="CW95" s="34"/>
      <c r="CX95" s="33"/>
      <c r="CY95" s="36"/>
      <c r="CZ95" s="33"/>
      <c r="DA95" s="34"/>
      <c r="DB95" s="33"/>
      <c r="DC95" s="34"/>
      <c r="DD95" s="33"/>
      <c r="DE95" s="34"/>
      <c r="DF95" s="33"/>
      <c r="DG95" s="34"/>
      <c r="DH95" s="33"/>
      <c r="DI95" s="34"/>
      <c r="DJ95" s="33"/>
      <c r="DK95" s="36"/>
      <c r="DL95" s="33"/>
      <c r="DM95" s="34"/>
      <c r="DN95" s="33"/>
      <c r="DO95" s="34"/>
      <c r="DP95" s="33"/>
      <c r="DQ95" s="34"/>
      <c r="DR95" s="33"/>
      <c r="DS95" s="34"/>
      <c r="DT95" s="33"/>
      <c r="DU95" s="37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8"/>
      <c r="EG95" s="36"/>
      <c r="EH95" s="36"/>
      <c r="EI95" s="36"/>
      <c r="EJ95" s="36"/>
      <c r="EK95" s="36"/>
      <c r="EL95" s="36"/>
      <c r="EM95" s="36"/>
      <c r="EN95" s="36"/>
      <c r="EO95" s="37"/>
    </row>
    <row r="96" spans="1:145" ht="15.9" customHeight="1" x14ac:dyDescent="0.25">
      <c r="A96" s="20"/>
      <c r="B96" s="67"/>
      <c r="C96" s="67"/>
      <c r="D96" s="22"/>
      <c r="E96" s="21">
        <v>92</v>
      </c>
      <c r="F96" s="22"/>
      <c r="G96" s="23"/>
      <c r="H96" s="81">
        <f t="shared" si="40"/>
        <v>0</v>
      </c>
      <c r="I96" s="82">
        <f t="shared" si="41"/>
        <v>0</v>
      </c>
      <c r="J96" s="25">
        <f t="shared" si="42"/>
        <v>0</v>
      </c>
      <c r="K96" s="26">
        <f t="shared" si="42"/>
        <v>0</v>
      </c>
      <c r="L96" s="27">
        <f t="shared" si="22"/>
        <v>0</v>
      </c>
      <c r="M96" s="24">
        <f t="shared" si="23"/>
        <v>0</v>
      </c>
      <c r="N96" s="27">
        <f t="shared" si="24"/>
        <v>0</v>
      </c>
      <c r="O96" s="24">
        <f t="shared" si="25"/>
        <v>0</v>
      </c>
      <c r="P96" s="27">
        <f t="shared" si="26"/>
        <v>0</v>
      </c>
      <c r="Q96" s="24">
        <f t="shared" si="27"/>
        <v>0</v>
      </c>
      <c r="R96" s="27">
        <f t="shared" si="28"/>
        <v>0</v>
      </c>
      <c r="S96" s="24">
        <f t="shared" si="29"/>
        <v>0</v>
      </c>
      <c r="T96" s="27">
        <f t="shared" si="30"/>
        <v>0</v>
      </c>
      <c r="U96" s="24">
        <f t="shared" si="31"/>
        <v>0</v>
      </c>
      <c r="V96" s="24">
        <f t="shared" si="32"/>
        <v>0</v>
      </c>
      <c r="W96" s="24">
        <f t="shared" si="33"/>
        <v>0</v>
      </c>
      <c r="X96" s="24">
        <f t="shared" si="34"/>
        <v>0</v>
      </c>
      <c r="Y96" s="24">
        <f t="shared" si="35"/>
        <v>0</v>
      </c>
      <c r="Z96" s="24">
        <f t="shared" si="36"/>
        <v>0</v>
      </c>
      <c r="AA96" s="24">
        <f t="shared" si="37"/>
        <v>0</v>
      </c>
      <c r="AB96" s="27">
        <f t="shared" si="38"/>
        <v>0</v>
      </c>
      <c r="AC96" s="24">
        <f t="shared" si="39"/>
        <v>0</v>
      </c>
      <c r="AD96" s="27"/>
      <c r="AE96" s="24"/>
      <c r="AF96" s="27"/>
      <c r="AG96" s="24"/>
      <c r="AH96" s="27"/>
      <c r="AI96" s="24"/>
      <c r="AJ96" s="27"/>
      <c r="AK96" s="24"/>
      <c r="AL96" s="27"/>
      <c r="AM96" s="24"/>
      <c r="AN96" s="27"/>
      <c r="AO96" s="24"/>
      <c r="AP96" s="27"/>
      <c r="AQ96" s="24"/>
      <c r="AR96" s="27"/>
      <c r="AS96" s="24"/>
      <c r="AT96" s="27"/>
      <c r="AU96" s="24"/>
      <c r="AV96" s="27"/>
      <c r="AW96" s="28"/>
      <c r="AX96" s="29"/>
      <c r="AY96" s="30"/>
      <c r="AZ96" s="31"/>
      <c r="BA96" s="32"/>
      <c r="BB96" s="33"/>
      <c r="BC96" s="34"/>
      <c r="BD96" s="35"/>
      <c r="BE96" s="34"/>
      <c r="BF96" s="33"/>
      <c r="BG96" s="34"/>
      <c r="BH96" s="33"/>
      <c r="BI96" s="34"/>
      <c r="BJ96" s="33"/>
      <c r="BK96" s="34"/>
      <c r="BL96" s="33"/>
      <c r="BM96" s="34"/>
      <c r="BN96" s="33"/>
      <c r="BO96" s="34"/>
      <c r="BP96" s="33"/>
      <c r="BQ96" s="34"/>
      <c r="BR96" s="33"/>
      <c r="BS96" s="34"/>
      <c r="BT96" s="33"/>
      <c r="BU96" s="34"/>
      <c r="BV96" s="33"/>
      <c r="BW96" s="34"/>
      <c r="BX96" s="33"/>
      <c r="BY96" s="34"/>
      <c r="BZ96" s="33"/>
      <c r="CA96" s="34"/>
      <c r="CB96" s="33"/>
      <c r="CC96" s="34"/>
      <c r="CD96" s="33"/>
      <c r="CE96" s="34"/>
      <c r="CF96" s="33"/>
      <c r="CG96" s="34"/>
      <c r="CH96" s="33"/>
      <c r="CI96" s="34"/>
      <c r="CJ96" s="33"/>
      <c r="CK96" s="34"/>
      <c r="CL96" s="33"/>
      <c r="CM96" s="34"/>
      <c r="CN96" s="33"/>
      <c r="CO96" s="34"/>
      <c r="CP96" s="33"/>
      <c r="CQ96" s="34"/>
      <c r="CR96" s="33"/>
      <c r="CS96" s="34"/>
      <c r="CT96" s="33"/>
      <c r="CU96" s="34"/>
      <c r="CV96" s="33"/>
      <c r="CW96" s="34"/>
      <c r="CX96" s="33"/>
      <c r="CY96" s="36"/>
      <c r="CZ96" s="33"/>
      <c r="DA96" s="34"/>
      <c r="DB96" s="33"/>
      <c r="DC96" s="34"/>
      <c r="DD96" s="33"/>
      <c r="DE96" s="34"/>
      <c r="DF96" s="33"/>
      <c r="DG96" s="34"/>
      <c r="DH96" s="33"/>
      <c r="DI96" s="34"/>
      <c r="DJ96" s="33"/>
      <c r="DK96" s="36"/>
      <c r="DL96" s="33"/>
      <c r="DM96" s="34"/>
      <c r="DN96" s="33"/>
      <c r="DO96" s="34"/>
      <c r="DP96" s="33"/>
      <c r="DQ96" s="34"/>
      <c r="DR96" s="33"/>
      <c r="DS96" s="34"/>
      <c r="DT96" s="33"/>
      <c r="DU96" s="37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8"/>
      <c r="EG96" s="36"/>
      <c r="EH96" s="36"/>
      <c r="EI96" s="36"/>
      <c r="EJ96" s="36"/>
      <c r="EK96" s="36"/>
      <c r="EL96" s="36"/>
      <c r="EM96" s="36"/>
      <c r="EN96" s="36"/>
      <c r="EO96" s="37"/>
    </row>
    <row r="97" spans="1:145" ht="15.9" customHeight="1" x14ac:dyDescent="0.25">
      <c r="A97" s="20"/>
      <c r="B97" s="67"/>
      <c r="C97" s="67"/>
      <c r="D97" s="22"/>
      <c r="E97" s="21">
        <v>93</v>
      </c>
      <c r="F97" s="22"/>
      <c r="G97" s="23"/>
      <c r="H97" s="81">
        <f t="shared" si="40"/>
        <v>0</v>
      </c>
      <c r="I97" s="82">
        <f t="shared" si="41"/>
        <v>0</v>
      </c>
      <c r="J97" s="25">
        <f t="shared" si="42"/>
        <v>0</v>
      </c>
      <c r="K97" s="26">
        <f t="shared" si="42"/>
        <v>0</v>
      </c>
      <c r="L97" s="27">
        <f t="shared" si="22"/>
        <v>0</v>
      </c>
      <c r="M97" s="24">
        <f t="shared" si="23"/>
        <v>0</v>
      </c>
      <c r="N97" s="27">
        <f t="shared" si="24"/>
        <v>0</v>
      </c>
      <c r="O97" s="24">
        <f t="shared" si="25"/>
        <v>0</v>
      </c>
      <c r="P97" s="27">
        <f t="shared" si="26"/>
        <v>0</v>
      </c>
      <c r="Q97" s="24">
        <f t="shared" si="27"/>
        <v>0</v>
      </c>
      <c r="R97" s="27">
        <f t="shared" si="28"/>
        <v>0</v>
      </c>
      <c r="S97" s="24">
        <f t="shared" si="29"/>
        <v>0</v>
      </c>
      <c r="T97" s="27">
        <f t="shared" si="30"/>
        <v>0</v>
      </c>
      <c r="U97" s="24">
        <f t="shared" si="31"/>
        <v>0</v>
      </c>
      <c r="V97" s="24">
        <f t="shared" si="32"/>
        <v>0</v>
      </c>
      <c r="W97" s="24">
        <f t="shared" si="33"/>
        <v>0</v>
      </c>
      <c r="X97" s="24">
        <f t="shared" si="34"/>
        <v>0</v>
      </c>
      <c r="Y97" s="24">
        <f t="shared" si="35"/>
        <v>0</v>
      </c>
      <c r="Z97" s="24">
        <f t="shared" si="36"/>
        <v>0</v>
      </c>
      <c r="AA97" s="24">
        <f t="shared" si="37"/>
        <v>0</v>
      </c>
      <c r="AB97" s="27">
        <f t="shared" si="38"/>
        <v>0</v>
      </c>
      <c r="AC97" s="24">
        <f t="shared" si="39"/>
        <v>0</v>
      </c>
      <c r="AD97" s="27"/>
      <c r="AE97" s="24"/>
      <c r="AF97" s="27"/>
      <c r="AG97" s="24"/>
      <c r="AH97" s="27"/>
      <c r="AI97" s="24"/>
      <c r="AJ97" s="27"/>
      <c r="AK97" s="24"/>
      <c r="AL97" s="27"/>
      <c r="AM97" s="24"/>
      <c r="AN97" s="27"/>
      <c r="AO97" s="24"/>
      <c r="AP97" s="27"/>
      <c r="AQ97" s="24"/>
      <c r="AR97" s="27"/>
      <c r="AS97" s="24"/>
      <c r="AT97" s="27"/>
      <c r="AU97" s="24"/>
      <c r="AV97" s="27"/>
      <c r="AW97" s="28"/>
      <c r="AX97" s="29"/>
      <c r="AY97" s="30"/>
      <c r="AZ97" s="31"/>
      <c r="BA97" s="32"/>
      <c r="BB97" s="33"/>
      <c r="BC97" s="34"/>
      <c r="BD97" s="35"/>
      <c r="BE97" s="34"/>
      <c r="BF97" s="33"/>
      <c r="BG97" s="34"/>
      <c r="BH97" s="33"/>
      <c r="BI97" s="34"/>
      <c r="BJ97" s="33"/>
      <c r="BK97" s="34"/>
      <c r="BL97" s="33"/>
      <c r="BM97" s="34"/>
      <c r="BN97" s="33"/>
      <c r="BO97" s="34"/>
      <c r="BP97" s="33"/>
      <c r="BQ97" s="34"/>
      <c r="BR97" s="33"/>
      <c r="BS97" s="34"/>
      <c r="BT97" s="33"/>
      <c r="BU97" s="34"/>
      <c r="BV97" s="33"/>
      <c r="BW97" s="34"/>
      <c r="BX97" s="33"/>
      <c r="BY97" s="34"/>
      <c r="BZ97" s="33"/>
      <c r="CA97" s="34"/>
      <c r="CB97" s="33"/>
      <c r="CC97" s="34"/>
      <c r="CD97" s="33"/>
      <c r="CE97" s="34"/>
      <c r="CF97" s="33"/>
      <c r="CG97" s="34"/>
      <c r="CH97" s="33"/>
      <c r="CI97" s="34"/>
      <c r="CJ97" s="33"/>
      <c r="CK97" s="34"/>
      <c r="CL97" s="33"/>
      <c r="CM97" s="34"/>
      <c r="CN97" s="33"/>
      <c r="CO97" s="34"/>
      <c r="CP97" s="33"/>
      <c r="CQ97" s="34"/>
      <c r="CR97" s="33"/>
      <c r="CS97" s="34"/>
      <c r="CT97" s="33"/>
      <c r="CU97" s="34"/>
      <c r="CV97" s="33"/>
      <c r="CW97" s="34"/>
      <c r="CX97" s="33"/>
      <c r="CY97" s="36"/>
      <c r="CZ97" s="33"/>
      <c r="DA97" s="34"/>
      <c r="DB97" s="33"/>
      <c r="DC97" s="34"/>
      <c r="DD97" s="33"/>
      <c r="DE97" s="34"/>
      <c r="DF97" s="33"/>
      <c r="DG97" s="34"/>
      <c r="DH97" s="33"/>
      <c r="DI97" s="34"/>
      <c r="DJ97" s="33"/>
      <c r="DK97" s="36"/>
      <c r="DL97" s="33"/>
      <c r="DM97" s="34"/>
      <c r="DN97" s="33"/>
      <c r="DO97" s="34"/>
      <c r="DP97" s="33"/>
      <c r="DQ97" s="34"/>
      <c r="DR97" s="33"/>
      <c r="DS97" s="34"/>
      <c r="DT97" s="33"/>
      <c r="DU97" s="37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8"/>
      <c r="EG97" s="36"/>
      <c r="EH97" s="36"/>
      <c r="EI97" s="36"/>
      <c r="EJ97" s="36"/>
      <c r="EK97" s="36"/>
      <c r="EL97" s="36"/>
      <c r="EM97" s="36"/>
      <c r="EN97" s="36"/>
      <c r="EO97" s="37"/>
    </row>
    <row r="98" spans="1:145" ht="15.9" customHeight="1" x14ac:dyDescent="0.25">
      <c r="A98" s="20"/>
      <c r="B98" s="67"/>
      <c r="C98" s="67"/>
      <c r="D98" s="22"/>
      <c r="E98" s="21">
        <v>94</v>
      </c>
      <c r="F98" s="22"/>
      <c r="G98" s="23"/>
      <c r="H98" s="81">
        <f t="shared" si="40"/>
        <v>0</v>
      </c>
      <c r="I98" s="82">
        <f t="shared" si="41"/>
        <v>0</v>
      </c>
      <c r="J98" s="25">
        <f t="shared" si="42"/>
        <v>0</v>
      </c>
      <c r="K98" s="26">
        <f t="shared" si="42"/>
        <v>0</v>
      </c>
      <c r="L98" s="27">
        <f t="shared" si="22"/>
        <v>0</v>
      </c>
      <c r="M98" s="24">
        <f t="shared" si="23"/>
        <v>0</v>
      </c>
      <c r="N98" s="27">
        <f t="shared" si="24"/>
        <v>0</v>
      </c>
      <c r="O98" s="24">
        <f t="shared" si="25"/>
        <v>0</v>
      </c>
      <c r="P98" s="27">
        <f t="shared" si="26"/>
        <v>0</v>
      </c>
      <c r="Q98" s="24">
        <f t="shared" si="27"/>
        <v>0</v>
      </c>
      <c r="R98" s="27">
        <f t="shared" si="28"/>
        <v>0</v>
      </c>
      <c r="S98" s="24">
        <f t="shared" si="29"/>
        <v>0</v>
      </c>
      <c r="T98" s="27">
        <f t="shared" si="30"/>
        <v>0</v>
      </c>
      <c r="U98" s="24">
        <f t="shared" si="31"/>
        <v>0</v>
      </c>
      <c r="V98" s="24">
        <f t="shared" si="32"/>
        <v>0</v>
      </c>
      <c r="W98" s="24">
        <f t="shared" si="33"/>
        <v>0</v>
      </c>
      <c r="X98" s="24">
        <f t="shared" si="34"/>
        <v>0</v>
      </c>
      <c r="Y98" s="24">
        <f t="shared" si="35"/>
        <v>0</v>
      </c>
      <c r="Z98" s="24">
        <f t="shared" si="36"/>
        <v>0</v>
      </c>
      <c r="AA98" s="24">
        <f t="shared" si="37"/>
        <v>0</v>
      </c>
      <c r="AB98" s="27">
        <f t="shared" si="38"/>
        <v>0</v>
      </c>
      <c r="AC98" s="24">
        <f t="shared" si="39"/>
        <v>0</v>
      </c>
      <c r="AD98" s="27"/>
      <c r="AE98" s="24"/>
      <c r="AF98" s="27"/>
      <c r="AG98" s="24"/>
      <c r="AH98" s="27"/>
      <c r="AI98" s="24"/>
      <c r="AJ98" s="27"/>
      <c r="AK98" s="24"/>
      <c r="AL98" s="27"/>
      <c r="AM98" s="24"/>
      <c r="AN98" s="27"/>
      <c r="AO98" s="24"/>
      <c r="AP98" s="27"/>
      <c r="AQ98" s="24"/>
      <c r="AR98" s="27"/>
      <c r="AS98" s="24"/>
      <c r="AT98" s="27"/>
      <c r="AU98" s="24"/>
      <c r="AV98" s="27"/>
      <c r="AW98" s="28"/>
      <c r="AX98" s="29"/>
      <c r="AY98" s="30"/>
      <c r="AZ98" s="31"/>
      <c r="BA98" s="32"/>
      <c r="BB98" s="33"/>
      <c r="BC98" s="34"/>
      <c r="BD98" s="35"/>
      <c r="BE98" s="34"/>
      <c r="BF98" s="33"/>
      <c r="BG98" s="34"/>
      <c r="BH98" s="33"/>
      <c r="BI98" s="34"/>
      <c r="BJ98" s="33"/>
      <c r="BK98" s="34"/>
      <c r="BL98" s="33"/>
      <c r="BM98" s="34"/>
      <c r="BN98" s="33"/>
      <c r="BO98" s="34"/>
      <c r="BP98" s="33"/>
      <c r="BQ98" s="34"/>
      <c r="BR98" s="33"/>
      <c r="BS98" s="34"/>
      <c r="BT98" s="33"/>
      <c r="BU98" s="34"/>
      <c r="BV98" s="33"/>
      <c r="BW98" s="34"/>
      <c r="BX98" s="33"/>
      <c r="BY98" s="34"/>
      <c r="BZ98" s="33"/>
      <c r="CA98" s="34"/>
      <c r="CB98" s="33"/>
      <c r="CC98" s="34"/>
      <c r="CD98" s="33"/>
      <c r="CE98" s="34"/>
      <c r="CF98" s="33"/>
      <c r="CG98" s="34"/>
      <c r="CH98" s="33"/>
      <c r="CI98" s="34"/>
      <c r="CJ98" s="33"/>
      <c r="CK98" s="34"/>
      <c r="CL98" s="33"/>
      <c r="CM98" s="34"/>
      <c r="CN98" s="33"/>
      <c r="CO98" s="34"/>
      <c r="CP98" s="33"/>
      <c r="CQ98" s="34"/>
      <c r="CR98" s="33"/>
      <c r="CS98" s="34"/>
      <c r="CT98" s="33"/>
      <c r="CU98" s="34"/>
      <c r="CV98" s="33"/>
      <c r="CW98" s="34"/>
      <c r="CX98" s="33"/>
      <c r="CY98" s="36"/>
      <c r="CZ98" s="33"/>
      <c r="DA98" s="34"/>
      <c r="DB98" s="33"/>
      <c r="DC98" s="34"/>
      <c r="DD98" s="33"/>
      <c r="DE98" s="34"/>
      <c r="DF98" s="33"/>
      <c r="DG98" s="34"/>
      <c r="DH98" s="33"/>
      <c r="DI98" s="34"/>
      <c r="DJ98" s="33"/>
      <c r="DK98" s="36"/>
      <c r="DL98" s="33"/>
      <c r="DM98" s="34"/>
      <c r="DN98" s="33"/>
      <c r="DO98" s="34"/>
      <c r="DP98" s="33"/>
      <c r="DQ98" s="34"/>
      <c r="DR98" s="33"/>
      <c r="DS98" s="34"/>
      <c r="DT98" s="33"/>
      <c r="DU98" s="37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8"/>
      <c r="EG98" s="36"/>
      <c r="EH98" s="36"/>
      <c r="EI98" s="36"/>
      <c r="EJ98" s="36"/>
      <c r="EK98" s="36"/>
      <c r="EL98" s="36"/>
      <c r="EM98" s="36"/>
      <c r="EN98" s="36"/>
      <c r="EO98" s="37"/>
    </row>
    <row r="99" spans="1:145" ht="15.9" customHeight="1" x14ac:dyDescent="0.25">
      <c r="A99" s="20"/>
      <c r="B99" s="67"/>
      <c r="C99" s="67"/>
      <c r="D99" s="22"/>
      <c r="E99" s="21">
        <v>95</v>
      </c>
      <c r="F99" s="22"/>
      <c r="G99" s="23"/>
      <c r="H99" s="81">
        <f t="shared" si="40"/>
        <v>0</v>
      </c>
      <c r="I99" s="82">
        <f t="shared" si="41"/>
        <v>0</v>
      </c>
      <c r="J99" s="25">
        <f t="shared" si="42"/>
        <v>0</v>
      </c>
      <c r="K99" s="26">
        <f t="shared" si="42"/>
        <v>0</v>
      </c>
      <c r="L99" s="27">
        <f t="shared" si="22"/>
        <v>0</v>
      </c>
      <c r="M99" s="24">
        <f t="shared" si="23"/>
        <v>0</v>
      </c>
      <c r="N99" s="27">
        <f t="shared" si="24"/>
        <v>0</v>
      </c>
      <c r="O99" s="24">
        <f t="shared" si="25"/>
        <v>0</v>
      </c>
      <c r="P99" s="27">
        <f t="shared" si="26"/>
        <v>0</v>
      </c>
      <c r="Q99" s="24">
        <f t="shared" si="27"/>
        <v>0</v>
      </c>
      <c r="R99" s="27">
        <f t="shared" si="28"/>
        <v>0</v>
      </c>
      <c r="S99" s="24">
        <f t="shared" si="29"/>
        <v>0</v>
      </c>
      <c r="T99" s="27">
        <f t="shared" si="30"/>
        <v>0</v>
      </c>
      <c r="U99" s="24">
        <f t="shared" si="31"/>
        <v>0</v>
      </c>
      <c r="V99" s="24">
        <f t="shared" si="32"/>
        <v>0</v>
      </c>
      <c r="W99" s="24">
        <f t="shared" si="33"/>
        <v>0</v>
      </c>
      <c r="X99" s="24">
        <f t="shared" si="34"/>
        <v>0</v>
      </c>
      <c r="Y99" s="24">
        <f t="shared" si="35"/>
        <v>0</v>
      </c>
      <c r="Z99" s="24">
        <f t="shared" si="36"/>
        <v>0</v>
      </c>
      <c r="AA99" s="24">
        <f t="shared" si="37"/>
        <v>0</v>
      </c>
      <c r="AB99" s="27">
        <f t="shared" si="38"/>
        <v>0</v>
      </c>
      <c r="AC99" s="24">
        <f t="shared" si="39"/>
        <v>0</v>
      </c>
      <c r="AD99" s="27"/>
      <c r="AE99" s="24"/>
      <c r="AF99" s="27"/>
      <c r="AG99" s="24"/>
      <c r="AH99" s="27"/>
      <c r="AI99" s="24"/>
      <c r="AJ99" s="27"/>
      <c r="AK99" s="24"/>
      <c r="AL99" s="27"/>
      <c r="AM99" s="24"/>
      <c r="AN99" s="27"/>
      <c r="AO99" s="24"/>
      <c r="AP99" s="27"/>
      <c r="AQ99" s="24"/>
      <c r="AR99" s="27"/>
      <c r="AS99" s="24"/>
      <c r="AT99" s="27"/>
      <c r="AU99" s="24"/>
      <c r="AV99" s="27"/>
      <c r="AW99" s="28"/>
      <c r="AX99" s="29"/>
      <c r="AY99" s="30"/>
      <c r="AZ99" s="31"/>
      <c r="BA99" s="32"/>
      <c r="BB99" s="33"/>
      <c r="BC99" s="34"/>
      <c r="BD99" s="35"/>
      <c r="BE99" s="34"/>
      <c r="BF99" s="33"/>
      <c r="BG99" s="34"/>
      <c r="BH99" s="33"/>
      <c r="BI99" s="34"/>
      <c r="BJ99" s="33"/>
      <c r="BK99" s="34"/>
      <c r="BL99" s="33"/>
      <c r="BM99" s="34"/>
      <c r="BN99" s="33"/>
      <c r="BO99" s="34"/>
      <c r="BP99" s="33"/>
      <c r="BQ99" s="34"/>
      <c r="BR99" s="33"/>
      <c r="BS99" s="34"/>
      <c r="BT99" s="33"/>
      <c r="BU99" s="34"/>
      <c r="BV99" s="33"/>
      <c r="BW99" s="34"/>
      <c r="BX99" s="33"/>
      <c r="BY99" s="34"/>
      <c r="BZ99" s="33"/>
      <c r="CA99" s="34"/>
      <c r="CB99" s="33"/>
      <c r="CC99" s="34"/>
      <c r="CD99" s="33"/>
      <c r="CE99" s="34"/>
      <c r="CF99" s="33"/>
      <c r="CG99" s="34"/>
      <c r="CH99" s="33"/>
      <c r="CI99" s="34"/>
      <c r="CJ99" s="33"/>
      <c r="CK99" s="34"/>
      <c r="CL99" s="33"/>
      <c r="CM99" s="34"/>
      <c r="CN99" s="33"/>
      <c r="CO99" s="34"/>
      <c r="CP99" s="33"/>
      <c r="CQ99" s="34"/>
      <c r="CR99" s="33"/>
      <c r="CS99" s="34"/>
      <c r="CT99" s="33"/>
      <c r="CU99" s="34"/>
      <c r="CV99" s="33"/>
      <c r="CW99" s="34"/>
      <c r="CX99" s="33"/>
      <c r="CY99" s="36"/>
      <c r="CZ99" s="33"/>
      <c r="DA99" s="34"/>
      <c r="DB99" s="33"/>
      <c r="DC99" s="34"/>
      <c r="DD99" s="33"/>
      <c r="DE99" s="34"/>
      <c r="DF99" s="33"/>
      <c r="DG99" s="34"/>
      <c r="DH99" s="33"/>
      <c r="DI99" s="34"/>
      <c r="DJ99" s="33"/>
      <c r="DK99" s="36"/>
      <c r="DL99" s="33"/>
      <c r="DM99" s="34"/>
      <c r="DN99" s="33"/>
      <c r="DO99" s="34"/>
      <c r="DP99" s="33"/>
      <c r="DQ99" s="34"/>
      <c r="DR99" s="33"/>
      <c r="DS99" s="34"/>
      <c r="DT99" s="33"/>
      <c r="DU99" s="37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8"/>
      <c r="EG99" s="36"/>
      <c r="EH99" s="36"/>
      <c r="EI99" s="36"/>
      <c r="EJ99" s="36"/>
      <c r="EK99" s="36"/>
      <c r="EL99" s="36"/>
      <c r="EM99" s="36"/>
      <c r="EN99" s="36"/>
      <c r="EO99" s="37"/>
    </row>
    <row r="100" spans="1:145" ht="15.9" customHeight="1" x14ac:dyDescent="0.25">
      <c r="A100" s="20"/>
      <c r="B100" s="67"/>
      <c r="C100" s="67"/>
      <c r="D100" s="22"/>
      <c r="E100" s="21">
        <v>96</v>
      </c>
      <c r="F100" s="22"/>
      <c r="G100" s="23"/>
      <c r="H100" s="81">
        <f t="shared" si="40"/>
        <v>0</v>
      </c>
      <c r="I100" s="82">
        <f t="shared" si="41"/>
        <v>0</v>
      </c>
      <c r="J100" s="25">
        <f t="shared" si="42"/>
        <v>0</v>
      </c>
      <c r="K100" s="26">
        <f t="shared" si="42"/>
        <v>0</v>
      </c>
      <c r="L100" s="27">
        <f t="shared" si="22"/>
        <v>0</v>
      </c>
      <c r="M100" s="24">
        <f t="shared" si="23"/>
        <v>0</v>
      </c>
      <c r="N100" s="27">
        <f t="shared" si="24"/>
        <v>0</v>
      </c>
      <c r="O100" s="24">
        <f t="shared" si="25"/>
        <v>0</v>
      </c>
      <c r="P100" s="27">
        <f t="shared" si="26"/>
        <v>0</v>
      </c>
      <c r="Q100" s="24">
        <f t="shared" si="27"/>
        <v>0</v>
      </c>
      <c r="R100" s="27">
        <f t="shared" si="28"/>
        <v>0</v>
      </c>
      <c r="S100" s="24">
        <f t="shared" si="29"/>
        <v>0</v>
      </c>
      <c r="T100" s="27">
        <f t="shared" si="30"/>
        <v>0</v>
      </c>
      <c r="U100" s="24">
        <f t="shared" si="31"/>
        <v>0</v>
      </c>
      <c r="V100" s="24">
        <f t="shared" si="32"/>
        <v>0</v>
      </c>
      <c r="W100" s="24">
        <f t="shared" si="33"/>
        <v>0</v>
      </c>
      <c r="X100" s="24">
        <f t="shared" si="34"/>
        <v>0</v>
      </c>
      <c r="Y100" s="24">
        <f t="shared" si="35"/>
        <v>0</v>
      </c>
      <c r="Z100" s="24">
        <f t="shared" si="36"/>
        <v>0</v>
      </c>
      <c r="AA100" s="24">
        <f t="shared" si="37"/>
        <v>0</v>
      </c>
      <c r="AB100" s="27">
        <f t="shared" si="38"/>
        <v>0</v>
      </c>
      <c r="AC100" s="24">
        <f t="shared" si="39"/>
        <v>0</v>
      </c>
      <c r="AD100" s="27"/>
      <c r="AE100" s="24"/>
      <c r="AF100" s="27"/>
      <c r="AG100" s="24"/>
      <c r="AH100" s="27"/>
      <c r="AI100" s="24"/>
      <c r="AJ100" s="27"/>
      <c r="AK100" s="24"/>
      <c r="AL100" s="27"/>
      <c r="AM100" s="24"/>
      <c r="AN100" s="27"/>
      <c r="AO100" s="24"/>
      <c r="AP100" s="27"/>
      <c r="AQ100" s="24"/>
      <c r="AR100" s="27"/>
      <c r="AS100" s="24"/>
      <c r="AT100" s="27"/>
      <c r="AU100" s="24"/>
      <c r="AV100" s="27"/>
      <c r="AW100" s="28"/>
      <c r="AX100" s="29"/>
      <c r="AY100" s="30"/>
      <c r="AZ100" s="31"/>
      <c r="BA100" s="32"/>
      <c r="BB100" s="33"/>
      <c r="BC100" s="34"/>
      <c r="BD100" s="35"/>
      <c r="BE100" s="34"/>
      <c r="BF100" s="33"/>
      <c r="BG100" s="34"/>
      <c r="BH100" s="33"/>
      <c r="BI100" s="34"/>
      <c r="BJ100" s="33"/>
      <c r="BK100" s="34"/>
      <c r="BL100" s="33"/>
      <c r="BM100" s="34"/>
      <c r="BN100" s="33"/>
      <c r="BO100" s="34"/>
      <c r="BP100" s="33"/>
      <c r="BQ100" s="34"/>
      <c r="BR100" s="33"/>
      <c r="BS100" s="34"/>
      <c r="BT100" s="33"/>
      <c r="BU100" s="34"/>
      <c r="BV100" s="33"/>
      <c r="BW100" s="34"/>
      <c r="BX100" s="33"/>
      <c r="BY100" s="34"/>
      <c r="BZ100" s="33"/>
      <c r="CA100" s="34"/>
      <c r="CB100" s="33"/>
      <c r="CC100" s="34"/>
      <c r="CD100" s="33"/>
      <c r="CE100" s="34"/>
      <c r="CF100" s="33"/>
      <c r="CG100" s="34"/>
      <c r="CH100" s="33"/>
      <c r="CI100" s="34"/>
      <c r="CJ100" s="33"/>
      <c r="CK100" s="34"/>
      <c r="CL100" s="33"/>
      <c r="CM100" s="34"/>
      <c r="CN100" s="33"/>
      <c r="CO100" s="34"/>
      <c r="CP100" s="33"/>
      <c r="CQ100" s="34"/>
      <c r="CR100" s="33"/>
      <c r="CS100" s="34"/>
      <c r="CT100" s="33"/>
      <c r="CU100" s="34"/>
      <c r="CV100" s="33"/>
      <c r="CW100" s="34"/>
      <c r="CX100" s="33"/>
      <c r="CY100" s="36"/>
      <c r="CZ100" s="33"/>
      <c r="DA100" s="34"/>
      <c r="DB100" s="33"/>
      <c r="DC100" s="34"/>
      <c r="DD100" s="33"/>
      <c r="DE100" s="34"/>
      <c r="DF100" s="33"/>
      <c r="DG100" s="34"/>
      <c r="DH100" s="33"/>
      <c r="DI100" s="34"/>
      <c r="DJ100" s="33"/>
      <c r="DK100" s="36"/>
      <c r="DL100" s="33"/>
      <c r="DM100" s="34"/>
      <c r="DN100" s="33"/>
      <c r="DO100" s="34"/>
      <c r="DP100" s="33"/>
      <c r="DQ100" s="34"/>
      <c r="DR100" s="33"/>
      <c r="DS100" s="34"/>
      <c r="DT100" s="33"/>
      <c r="DU100" s="37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8"/>
      <c r="EG100" s="36"/>
      <c r="EH100" s="36"/>
      <c r="EI100" s="36"/>
      <c r="EJ100" s="36"/>
      <c r="EK100" s="36"/>
      <c r="EL100" s="36"/>
      <c r="EM100" s="36"/>
      <c r="EN100" s="36"/>
      <c r="EO100" s="37"/>
    </row>
    <row r="101" spans="1:145" ht="15.9" customHeight="1" x14ac:dyDescent="0.25">
      <c r="A101" s="20"/>
      <c r="B101" s="67"/>
      <c r="C101" s="67"/>
      <c r="D101" s="22"/>
      <c r="E101" s="21">
        <v>97</v>
      </c>
      <c r="F101" s="22"/>
      <c r="G101" s="23"/>
      <c r="H101" s="81">
        <f t="shared" si="40"/>
        <v>0</v>
      </c>
      <c r="I101" s="82">
        <f t="shared" si="41"/>
        <v>0</v>
      </c>
      <c r="J101" s="25">
        <f t="shared" si="42"/>
        <v>0</v>
      </c>
      <c r="K101" s="26">
        <f t="shared" si="42"/>
        <v>0</v>
      </c>
      <c r="L101" s="27">
        <f t="shared" si="22"/>
        <v>0</v>
      </c>
      <c r="M101" s="24">
        <f t="shared" si="23"/>
        <v>0</v>
      </c>
      <c r="N101" s="27">
        <f t="shared" si="24"/>
        <v>0</v>
      </c>
      <c r="O101" s="24">
        <f t="shared" si="25"/>
        <v>0</v>
      </c>
      <c r="P101" s="27">
        <f t="shared" si="26"/>
        <v>0</v>
      </c>
      <c r="Q101" s="24">
        <f t="shared" si="27"/>
        <v>0</v>
      </c>
      <c r="R101" s="27">
        <f t="shared" si="28"/>
        <v>0</v>
      </c>
      <c r="S101" s="24">
        <f t="shared" si="29"/>
        <v>0</v>
      </c>
      <c r="T101" s="27">
        <f t="shared" si="30"/>
        <v>0</v>
      </c>
      <c r="U101" s="24">
        <f t="shared" si="31"/>
        <v>0</v>
      </c>
      <c r="V101" s="24">
        <f t="shared" si="32"/>
        <v>0</v>
      </c>
      <c r="W101" s="24">
        <f t="shared" si="33"/>
        <v>0</v>
      </c>
      <c r="X101" s="24">
        <f t="shared" si="34"/>
        <v>0</v>
      </c>
      <c r="Y101" s="24">
        <f t="shared" si="35"/>
        <v>0</v>
      </c>
      <c r="Z101" s="24">
        <f t="shared" si="36"/>
        <v>0</v>
      </c>
      <c r="AA101" s="24">
        <f t="shared" si="37"/>
        <v>0</v>
      </c>
      <c r="AB101" s="27">
        <f t="shared" si="38"/>
        <v>0</v>
      </c>
      <c r="AC101" s="24">
        <f t="shared" si="39"/>
        <v>0</v>
      </c>
      <c r="AD101" s="27"/>
      <c r="AE101" s="24"/>
      <c r="AF101" s="27"/>
      <c r="AG101" s="24"/>
      <c r="AH101" s="27"/>
      <c r="AI101" s="24"/>
      <c r="AJ101" s="27"/>
      <c r="AK101" s="24"/>
      <c r="AL101" s="27"/>
      <c r="AM101" s="24"/>
      <c r="AN101" s="27"/>
      <c r="AO101" s="24"/>
      <c r="AP101" s="27"/>
      <c r="AQ101" s="24"/>
      <c r="AR101" s="27"/>
      <c r="AS101" s="24"/>
      <c r="AT101" s="27"/>
      <c r="AU101" s="24"/>
      <c r="AV101" s="27"/>
      <c r="AW101" s="28"/>
      <c r="AX101" s="29"/>
      <c r="AY101" s="30"/>
      <c r="AZ101" s="31"/>
      <c r="BA101" s="32"/>
      <c r="BB101" s="33"/>
      <c r="BC101" s="34"/>
      <c r="BD101" s="35"/>
      <c r="BE101" s="34"/>
      <c r="BF101" s="33"/>
      <c r="BG101" s="34"/>
      <c r="BH101" s="33"/>
      <c r="BI101" s="34"/>
      <c r="BJ101" s="33"/>
      <c r="BK101" s="34"/>
      <c r="BL101" s="33"/>
      <c r="BM101" s="34"/>
      <c r="BN101" s="33"/>
      <c r="BO101" s="34"/>
      <c r="BP101" s="33"/>
      <c r="BQ101" s="34"/>
      <c r="BR101" s="33"/>
      <c r="BS101" s="34"/>
      <c r="BT101" s="33"/>
      <c r="BU101" s="34"/>
      <c r="BV101" s="33"/>
      <c r="BW101" s="34"/>
      <c r="BX101" s="33"/>
      <c r="BY101" s="34"/>
      <c r="BZ101" s="33"/>
      <c r="CA101" s="34"/>
      <c r="CB101" s="33"/>
      <c r="CC101" s="34"/>
      <c r="CD101" s="33"/>
      <c r="CE101" s="34"/>
      <c r="CF101" s="33"/>
      <c r="CG101" s="34"/>
      <c r="CH101" s="33"/>
      <c r="CI101" s="34"/>
      <c r="CJ101" s="33"/>
      <c r="CK101" s="34"/>
      <c r="CL101" s="33"/>
      <c r="CM101" s="34"/>
      <c r="CN101" s="33"/>
      <c r="CO101" s="34"/>
      <c r="CP101" s="33"/>
      <c r="CQ101" s="34"/>
      <c r="CR101" s="33"/>
      <c r="CS101" s="34"/>
      <c r="CT101" s="33"/>
      <c r="CU101" s="34"/>
      <c r="CV101" s="33"/>
      <c r="CW101" s="34"/>
      <c r="CX101" s="33"/>
      <c r="CY101" s="36"/>
      <c r="CZ101" s="33"/>
      <c r="DA101" s="34"/>
      <c r="DB101" s="33"/>
      <c r="DC101" s="34"/>
      <c r="DD101" s="33"/>
      <c r="DE101" s="34"/>
      <c r="DF101" s="33"/>
      <c r="DG101" s="34"/>
      <c r="DH101" s="33"/>
      <c r="DI101" s="34"/>
      <c r="DJ101" s="33"/>
      <c r="DK101" s="36"/>
      <c r="DL101" s="33"/>
      <c r="DM101" s="34"/>
      <c r="DN101" s="33"/>
      <c r="DO101" s="34"/>
      <c r="DP101" s="33"/>
      <c r="DQ101" s="34"/>
      <c r="DR101" s="33"/>
      <c r="DS101" s="34"/>
      <c r="DT101" s="33"/>
      <c r="DU101" s="37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8"/>
      <c r="EG101" s="36"/>
      <c r="EH101" s="36"/>
      <c r="EI101" s="36"/>
      <c r="EJ101" s="36"/>
      <c r="EK101" s="36"/>
      <c r="EL101" s="36"/>
      <c r="EM101" s="36"/>
      <c r="EN101" s="36"/>
      <c r="EO101" s="37"/>
    </row>
    <row r="102" spans="1:145" ht="15.9" customHeight="1" x14ac:dyDescent="0.25">
      <c r="A102" s="20"/>
      <c r="B102" s="67"/>
      <c r="C102" s="67"/>
      <c r="D102" s="22"/>
      <c r="E102" s="21">
        <v>98</v>
      </c>
      <c r="F102" s="22"/>
      <c r="G102" s="23"/>
      <c r="H102" s="81">
        <f t="shared" si="40"/>
        <v>0</v>
      </c>
      <c r="I102" s="82">
        <f t="shared" si="41"/>
        <v>0</v>
      </c>
      <c r="J102" s="25">
        <f t="shared" si="42"/>
        <v>0</v>
      </c>
      <c r="K102" s="26">
        <f t="shared" si="42"/>
        <v>0</v>
      </c>
      <c r="L102" s="27">
        <f t="shared" si="22"/>
        <v>0</v>
      </c>
      <c r="M102" s="24">
        <f t="shared" si="23"/>
        <v>0</v>
      </c>
      <c r="N102" s="27">
        <f t="shared" si="24"/>
        <v>0</v>
      </c>
      <c r="O102" s="24">
        <f t="shared" si="25"/>
        <v>0</v>
      </c>
      <c r="P102" s="27">
        <f t="shared" si="26"/>
        <v>0</v>
      </c>
      <c r="Q102" s="24">
        <f t="shared" si="27"/>
        <v>0</v>
      </c>
      <c r="R102" s="27">
        <f t="shared" si="28"/>
        <v>0</v>
      </c>
      <c r="S102" s="24">
        <f t="shared" si="29"/>
        <v>0</v>
      </c>
      <c r="T102" s="27">
        <f t="shared" si="30"/>
        <v>0</v>
      </c>
      <c r="U102" s="24">
        <f t="shared" si="31"/>
        <v>0</v>
      </c>
      <c r="V102" s="24">
        <f t="shared" si="32"/>
        <v>0</v>
      </c>
      <c r="W102" s="24">
        <f t="shared" si="33"/>
        <v>0</v>
      </c>
      <c r="X102" s="24">
        <f t="shared" si="34"/>
        <v>0</v>
      </c>
      <c r="Y102" s="24">
        <f t="shared" si="35"/>
        <v>0</v>
      </c>
      <c r="Z102" s="24">
        <f t="shared" si="36"/>
        <v>0</v>
      </c>
      <c r="AA102" s="24">
        <f t="shared" si="37"/>
        <v>0</v>
      </c>
      <c r="AB102" s="27">
        <f t="shared" si="38"/>
        <v>0</v>
      </c>
      <c r="AC102" s="24">
        <f t="shared" si="39"/>
        <v>0</v>
      </c>
      <c r="AD102" s="27"/>
      <c r="AE102" s="24"/>
      <c r="AF102" s="27"/>
      <c r="AG102" s="24"/>
      <c r="AH102" s="27"/>
      <c r="AI102" s="24"/>
      <c r="AJ102" s="27"/>
      <c r="AK102" s="24"/>
      <c r="AL102" s="27"/>
      <c r="AM102" s="24"/>
      <c r="AN102" s="27"/>
      <c r="AO102" s="24"/>
      <c r="AP102" s="27"/>
      <c r="AQ102" s="24"/>
      <c r="AR102" s="27"/>
      <c r="AS102" s="24"/>
      <c r="AT102" s="27"/>
      <c r="AU102" s="24"/>
      <c r="AV102" s="27"/>
      <c r="AW102" s="28"/>
      <c r="AX102" s="29"/>
      <c r="AY102" s="30"/>
      <c r="AZ102" s="31"/>
      <c r="BA102" s="32"/>
      <c r="BB102" s="33"/>
      <c r="BC102" s="34"/>
      <c r="BD102" s="35"/>
      <c r="BE102" s="34"/>
      <c r="BF102" s="33"/>
      <c r="BG102" s="34"/>
      <c r="BH102" s="33"/>
      <c r="BI102" s="34"/>
      <c r="BJ102" s="33"/>
      <c r="BK102" s="34"/>
      <c r="BL102" s="33"/>
      <c r="BM102" s="34"/>
      <c r="BN102" s="33"/>
      <c r="BO102" s="34"/>
      <c r="BP102" s="33"/>
      <c r="BQ102" s="34"/>
      <c r="BR102" s="33"/>
      <c r="BS102" s="34"/>
      <c r="BT102" s="33"/>
      <c r="BU102" s="34"/>
      <c r="BV102" s="33"/>
      <c r="BW102" s="34"/>
      <c r="BX102" s="33"/>
      <c r="BY102" s="34"/>
      <c r="BZ102" s="33"/>
      <c r="CA102" s="34"/>
      <c r="CB102" s="33"/>
      <c r="CC102" s="34"/>
      <c r="CD102" s="33"/>
      <c r="CE102" s="34"/>
      <c r="CF102" s="33"/>
      <c r="CG102" s="34"/>
      <c r="CH102" s="33"/>
      <c r="CI102" s="34"/>
      <c r="CJ102" s="33"/>
      <c r="CK102" s="34"/>
      <c r="CL102" s="33"/>
      <c r="CM102" s="34"/>
      <c r="CN102" s="33"/>
      <c r="CO102" s="34"/>
      <c r="CP102" s="33"/>
      <c r="CQ102" s="34"/>
      <c r="CR102" s="33"/>
      <c r="CS102" s="34"/>
      <c r="CT102" s="33"/>
      <c r="CU102" s="34"/>
      <c r="CV102" s="33"/>
      <c r="CW102" s="34"/>
      <c r="CX102" s="33"/>
      <c r="CY102" s="36"/>
      <c r="CZ102" s="33"/>
      <c r="DA102" s="34"/>
      <c r="DB102" s="33"/>
      <c r="DC102" s="34"/>
      <c r="DD102" s="33"/>
      <c r="DE102" s="34"/>
      <c r="DF102" s="33"/>
      <c r="DG102" s="34"/>
      <c r="DH102" s="33"/>
      <c r="DI102" s="34"/>
      <c r="DJ102" s="33"/>
      <c r="DK102" s="36"/>
      <c r="DL102" s="33"/>
      <c r="DM102" s="34"/>
      <c r="DN102" s="33"/>
      <c r="DO102" s="34"/>
      <c r="DP102" s="33"/>
      <c r="DQ102" s="34"/>
      <c r="DR102" s="33"/>
      <c r="DS102" s="34"/>
      <c r="DT102" s="33"/>
      <c r="DU102" s="37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8"/>
      <c r="EG102" s="36"/>
      <c r="EH102" s="36"/>
      <c r="EI102" s="36"/>
      <c r="EJ102" s="36"/>
      <c r="EK102" s="36"/>
      <c r="EL102" s="36"/>
      <c r="EM102" s="36"/>
      <c r="EN102" s="36"/>
      <c r="EO102" s="37"/>
    </row>
    <row r="103" spans="1:145" ht="15.9" customHeight="1" x14ac:dyDescent="0.25">
      <c r="A103" s="20"/>
      <c r="B103" s="67"/>
      <c r="C103" s="67"/>
      <c r="D103" s="22"/>
      <c r="E103" s="21">
        <v>99</v>
      </c>
      <c r="F103" s="22"/>
      <c r="G103" s="23"/>
      <c r="H103" s="81">
        <f t="shared" si="40"/>
        <v>0</v>
      </c>
      <c r="I103" s="82">
        <f t="shared" si="41"/>
        <v>0</v>
      </c>
      <c r="J103" s="25">
        <f t="shared" si="42"/>
        <v>0</v>
      </c>
      <c r="K103" s="26">
        <f t="shared" si="42"/>
        <v>0</v>
      </c>
      <c r="L103" s="27">
        <f t="shared" si="22"/>
        <v>0</v>
      </c>
      <c r="M103" s="24">
        <f t="shared" si="23"/>
        <v>0</v>
      </c>
      <c r="N103" s="27">
        <f t="shared" si="24"/>
        <v>0</v>
      </c>
      <c r="O103" s="24">
        <f t="shared" si="25"/>
        <v>0</v>
      </c>
      <c r="P103" s="27">
        <f t="shared" si="26"/>
        <v>0</v>
      </c>
      <c r="Q103" s="24">
        <f t="shared" si="27"/>
        <v>0</v>
      </c>
      <c r="R103" s="27">
        <f t="shared" si="28"/>
        <v>0</v>
      </c>
      <c r="S103" s="24">
        <f t="shared" si="29"/>
        <v>0</v>
      </c>
      <c r="T103" s="27">
        <f t="shared" si="30"/>
        <v>0</v>
      </c>
      <c r="U103" s="24">
        <f t="shared" si="31"/>
        <v>0</v>
      </c>
      <c r="V103" s="24">
        <f t="shared" si="32"/>
        <v>0</v>
      </c>
      <c r="W103" s="24">
        <f t="shared" si="33"/>
        <v>0</v>
      </c>
      <c r="X103" s="24">
        <f t="shared" si="34"/>
        <v>0</v>
      </c>
      <c r="Y103" s="24">
        <f t="shared" si="35"/>
        <v>0</v>
      </c>
      <c r="Z103" s="24">
        <f t="shared" si="36"/>
        <v>0</v>
      </c>
      <c r="AA103" s="24">
        <f t="shared" si="37"/>
        <v>0</v>
      </c>
      <c r="AB103" s="27">
        <f t="shared" si="38"/>
        <v>0</v>
      </c>
      <c r="AC103" s="24">
        <f t="shared" si="39"/>
        <v>0</v>
      </c>
      <c r="AD103" s="27"/>
      <c r="AE103" s="24"/>
      <c r="AF103" s="27"/>
      <c r="AG103" s="24"/>
      <c r="AH103" s="27"/>
      <c r="AI103" s="24"/>
      <c r="AJ103" s="27"/>
      <c r="AK103" s="24"/>
      <c r="AL103" s="27"/>
      <c r="AM103" s="24"/>
      <c r="AN103" s="27"/>
      <c r="AO103" s="24"/>
      <c r="AP103" s="27"/>
      <c r="AQ103" s="24"/>
      <c r="AR103" s="27"/>
      <c r="AS103" s="24"/>
      <c r="AT103" s="27"/>
      <c r="AU103" s="24"/>
      <c r="AV103" s="27"/>
      <c r="AW103" s="28"/>
      <c r="AX103" s="29"/>
      <c r="AY103" s="30"/>
      <c r="AZ103" s="31"/>
      <c r="BA103" s="32"/>
      <c r="BB103" s="33"/>
      <c r="BC103" s="34"/>
      <c r="BD103" s="35"/>
      <c r="BE103" s="34"/>
      <c r="BF103" s="33"/>
      <c r="BG103" s="34"/>
      <c r="BH103" s="33"/>
      <c r="BI103" s="34"/>
      <c r="BJ103" s="33"/>
      <c r="BK103" s="34"/>
      <c r="BL103" s="33"/>
      <c r="BM103" s="34"/>
      <c r="BN103" s="33"/>
      <c r="BO103" s="34"/>
      <c r="BP103" s="33"/>
      <c r="BQ103" s="34"/>
      <c r="BR103" s="33"/>
      <c r="BS103" s="34"/>
      <c r="BT103" s="33"/>
      <c r="BU103" s="34"/>
      <c r="BV103" s="33"/>
      <c r="BW103" s="34"/>
      <c r="BX103" s="33"/>
      <c r="BY103" s="34"/>
      <c r="BZ103" s="33"/>
      <c r="CA103" s="34"/>
      <c r="CB103" s="33"/>
      <c r="CC103" s="34"/>
      <c r="CD103" s="33"/>
      <c r="CE103" s="34"/>
      <c r="CF103" s="33"/>
      <c r="CG103" s="34"/>
      <c r="CH103" s="33"/>
      <c r="CI103" s="34"/>
      <c r="CJ103" s="33"/>
      <c r="CK103" s="34"/>
      <c r="CL103" s="33"/>
      <c r="CM103" s="34"/>
      <c r="CN103" s="33"/>
      <c r="CO103" s="34"/>
      <c r="CP103" s="33"/>
      <c r="CQ103" s="34"/>
      <c r="CR103" s="33"/>
      <c r="CS103" s="34"/>
      <c r="CT103" s="33"/>
      <c r="CU103" s="34"/>
      <c r="CV103" s="33"/>
      <c r="CW103" s="34"/>
      <c r="CX103" s="33"/>
      <c r="CY103" s="36"/>
      <c r="CZ103" s="33"/>
      <c r="DA103" s="34"/>
      <c r="DB103" s="33"/>
      <c r="DC103" s="34"/>
      <c r="DD103" s="33"/>
      <c r="DE103" s="34"/>
      <c r="DF103" s="33"/>
      <c r="DG103" s="34"/>
      <c r="DH103" s="33"/>
      <c r="DI103" s="34"/>
      <c r="DJ103" s="33"/>
      <c r="DK103" s="36"/>
      <c r="DL103" s="33"/>
      <c r="DM103" s="34"/>
      <c r="DN103" s="33"/>
      <c r="DO103" s="34"/>
      <c r="DP103" s="33"/>
      <c r="DQ103" s="34"/>
      <c r="DR103" s="33"/>
      <c r="DS103" s="34"/>
      <c r="DT103" s="33"/>
      <c r="DU103" s="37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8"/>
      <c r="EG103" s="36"/>
      <c r="EH103" s="36"/>
      <c r="EI103" s="36"/>
      <c r="EJ103" s="36"/>
      <c r="EK103" s="36"/>
      <c r="EL103" s="36"/>
      <c r="EM103" s="36"/>
      <c r="EN103" s="36"/>
      <c r="EO103" s="37"/>
    </row>
    <row r="104" spans="1:145" ht="15.9" customHeight="1" x14ac:dyDescent="0.25">
      <c r="A104" s="20"/>
      <c r="B104" s="67"/>
      <c r="C104" s="67"/>
      <c r="D104" s="22"/>
      <c r="E104" s="21">
        <v>100</v>
      </c>
      <c r="F104" s="22"/>
      <c r="G104" s="23"/>
      <c r="H104" s="81">
        <f t="shared" si="40"/>
        <v>0</v>
      </c>
      <c r="I104" s="82">
        <f t="shared" si="41"/>
        <v>0</v>
      </c>
      <c r="J104" s="25">
        <f t="shared" si="42"/>
        <v>0</v>
      </c>
      <c r="K104" s="26">
        <f t="shared" si="42"/>
        <v>0</v>
      </c>
      <c r="L104" s="27">
        <f t="shared" si="22"/>
        <v>0</v>
      </c>
      <c r="M104" s="24">
        <f t="shared" si="23"/>
        <v>0</v>
      </c>
      <c r="N104" s="27">
        <f t="shared" si="24"/>
        <v>0</v>
      </c>
      <c r="O104" s="24">
        <f t="shared" si="25"/>
        <v>0</v>
      </c>
      <c r="P104" s="27">
        <f t="shared" si="26"/>
        <v>0</v>
      </c>
      <c r="Q104" s="24">
        <f t="shared" si="27"/>
        <v>0</v>
      </c>
      <c r="R104" s="27">
        <f t="shared" si="28"/>
        <v>0</v>
      </c>
      <c r="S104" s="24">
        <f t="shared" si="29"/>
        <v>0</v>
      </c>
      <c r="T104" s="27">
        <f t="shared" si="30"/>
        <v>0</v>
      </c>
      <c r="U104" s="24">
        <f t="shared" si="31"/>
        <v>0</v>
      </c>
      <c r="V104" s="24">
        <f t="shared" si="32"/>
        <v>0</v>
      </c>
      <c r="W104" s="24">
        <f t="shared" si="33"/>
        <v>0</v>
      </c>
      <c r="X104" s="24">
        <f t="shared" si="34"/>
        <v>0</v>
      </c>
      <c r="Y104" s="24">
        <f t="shared" si="35"/>
        <v>0</v>
      </c>
      <c r="Z104" s="24">
        <f t="shared" si="36"/>
        <v>0</v>
      </c>
      <c r="AA104" s="24">
        <f t="shared" si="37"/>
        <v>0</v>
      </c>
      <c r="AB104" s="27">
        <f t="shared" si="38"/>
        <v>0</v>
      </c>
      <c r="AC104" s="24">
        <f t="shared" si="39"/>
        <v>0</v>
      </c>
      <c r="AD104" s="27"/>
      <c r="AE104" s="24"/>
      <c r="AF104" s="27"/>
      <c r="AG104" s="24"/>
      <c r="AH104" s="27"/>
      <c r="AI104" s="24"/>
      <c r="AJ104" s="27"/>
      <c r="AK104" s="24"/>
      <c r="AL104" s="27"/>
      <c r="AM104" s="24"/>
      <c r="AN104" s="27"/>
      <c r="AO104" s="24"/>
      <c r="AP104" s="27"/>
      <c r="AQ104" s="24"/>
      <c r="AR104" s="27"/>
      <c r="AS104" s="24"/>
      <c r="AT104" s="27"/>
      <c r="AU104" s="24"/>
      <c r="AV104" s="27"/>
      <c r="AW104" s="28"/>
      <c r="AX104" s="29"/>
      <c r="AY104" s="30"/>
      <c r="AZ104" s="31"/>
      <c r="BA104" s="32"/>
      <c r="BB104" s="33"/>
      <c r="BC104" s="34"/>
      <c r="BD104" s="35"/>
      <c r="BE104" s="34"/>
      <c r="BF104" s="33"/>
      <c r="BG104" s="34"/>
      <c r="BH104" s="33"/>
      <c r="BI104" s="34"/>
      <c r="BJ104" s="33"/>
      <c r="BK104" s="34"/>
      <c r="BL104" s="33"/>
      <c r="BM104" s="34"/>
      <c r="BN104" s="33"/>
      <c r="BO104" s="34"/>
      <c r="BP104" s="33"/>
      <c r="BQ104" s="34"/>
      <c r="BR104" s="33"/>
      <c r="BS104" s="34"/>
      <c r="BT104" s="33"/>
      <c r="BU104" s="34"/>
      <c r="BV104" s="33"/>
      <c r="BW104" s="34"/>
      <c r="BX104" s="33"/>
      <c r="BY104" s="34"/>
      <c r="BZ104" s="33"/>
      <c r="CA104" s="34"/>
      <c r="CB104" s="33"/>
      <c r="CC104" s="34"/>
      <c r="CD104" s="33"/>
      <c r="CE104" s="34"/>
      <c r="CF104" s="33"/>
      <c r="CG104" s="34"/>
      <c r="CH104" s="33"/>
      <c r="CI104" s="34"/>
      <c r="CJ104" s="33"/>
      <c r="CK104" s="34"/>
      <c r="CL104" s="33"/>
      <c r="CM104" s="34"/>
      <c r="CN104" s="33"/>
      <c r="CO104" s="34"/>
      <c r="CP104" s="33"/>
      <c r="CQ104" s="34"/>
      <c r="CR104" s="33"/>
      <c r="CS104" s="34"/>
      <c r="CT104" s="33"/>
      <c r="CU104" s="34"/>
      <c r="CV104" s="33"/>
      <c r="CW104" s="34"/>
      <c r="CX104" s="33"/>
      <c r="CY104" s="36"/>
      <c r="CZ104" s="33"/>
      <c r="DA104" s="34"/>
      <c r="DB104" s="33"/>
      <c r="DC104" s="34"/>
      <c r="DD104" s="33"/>
      <c r="DE104" s="34"/>
      <c r="DF104" s="33"/>
      <c r="DG104" s="34"/>
      <c r="DH104" s="33"/>
      <c r="DI104" s="34"/>
      <c r="DJ104" s="33"/>
      <c r="DK104" s="36"/>
      <c r="DL104" s="33"/>
      <c r="DM104" s="34"/>
      <c r="DN104" s="33"/>
      <c r="DO104" s="34"/>
      <c r="DP104" s="33"/>
      <c r="DQ104" s="34"/>
      <c r="DR104" s="33"/>
      <c r="DS104" s="34"/>
      <c r="DT104" s="33"/>
      <c r="DU104" s="37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8"/>
      <c r="EG104" s="36"/>
      <c r="EH104" s="36"/>
      <c r="EI104" s="36"/>
      <c r="EJ104" s="36"/>
      <c r="EK104" s="36"/>
      <c r="EL104" s="36"/>
      <c r="EM104" s="36"/>
      <c r="EN104" s="36"/>
      <c r="EO104" s="37"/>
    </row>
    <row r="105" spans="1:145" ht="15.9" customHeight="1" x14ac:dyDescent="0.25">
      <c r="A105" s="20"/>
      <c r="B105" s="67"/>
      <c r="C105" s="67"/>
      <c r="D105" s="22"/>
      <c r="E105" s="21">
        <v>101</v>
      </c>
      <c r="F105" s="22"/>
      <c r="G105" s="23"/>
      <c r="H105" s="81">
        <f t="shared" si="40"/>
        <v>0</v>
      </c>
      <c r="I105" s="82">
        <f t="shared" si="41"/>
        <v>0</v>
      </c>
      <c r="J105" s="25">
        <f t="shared" si="42"/>
        <v>0</v>
      </c>
      <c r="K105" s="26">
        <f t="shared" si="42"/>
        <v>0</v>
      </c>
      <c r="L105" s="27">
        <f t="shared" si="22"/>
        <v>0</v>
      </c>
      <c r="M105" s="24">
        <f t="shared" si="23"/>
        <v>0</v>
      </c>
      <c r="N105" s="27">
        <f t="shared" si="24"/>
        <v>0</v>
      </c>
      <c r="O105" s="24">
        <f t="shared" si="25"/>
        <v>0</v>
      </c>
      <c r="P105" s="27">
        <f t="shared" si="26"/>
        <v>0</v>
      </c>
      <c r="Q105" s="24">
        <f t="shared" si="27"/>
        <v>0</v>
      </c>
      <c r="R105" s="27">
        <f t="shared" si="28"/>
        <v>0</v>
      </c>
      <c r="S105" s="24">
        <f t="shared" si="29"/>
        <v>0</v>
      </c>
      <c r="T105" s="27">
        <f t="shared" si="30"/>
        <v>0</v>
      </c>
      <c r="U105" s="24">
        <f t="shared" si="31"/>
        <v>0</v>
      </c>
      <c r="V105" s="24">
        <f t="shared" si="32"/>
        <v>0</v>
      </c>
      <c r="W105" s="24">
        <f t="shared" si="33"/>
        <v>0</v>
      </c>
      <c r="X105" s="24">
        <f t="shared" si="34"/>
        <v>0</v>
      </c>
      <c r="Y105" s="24">
        <f t="shared" si="35"/>
        <v>0</v>
      </c>
      <c r="Z105" s="24">
        <f t="shared" si="36"/>
        <v>0</v>
      </c>
      <c r="AA105" s="24">
        <f t="shared" si="37"/>
        <v>0</v>
      </c>
      <c r="AB105" s="27">
        <f t="shared" si="38"/>
        <v>0</v>
      </c>
      <c r="AC105" s="24">
        <f t="shared" si="39"/>
        <v>0</v>
      </c>
      <c r="AD105" s="27"/>
      <c r="AE105" s="24"/>
      <c r="AF105" s="27"/>
      <c r="AG105" s="24"/>
      <c r="AH105" s="27"/>
      <c r="AI105" s="24"/>
      <c r="AJ105" s="27"/>
      <c r="AK105" s="24"/>
      <c r="AL105" s="27"/>
      <c r="AM105" s="24"/>
      <c r="AN105" s="27"/>
      <c r="AO105" s="24"/>
      <c r="AP105" s="27"/>
      <c r="AQ105" s="24"/>
      <c r="AR105" s="27"/>
      <c r="AS105" s="24"/>
      <c r="AT105" s="27"/>
      <c r="AU105" s="24"/>
      <c r="AV105" s="27"/>
      <c r="AW105" s="28"/>
      <c r="AX105" s="29"/>
      <c r="AY105" s="30"/>
      <c r="AZ105" s="31"/>
      <c r="BA105" s="32"/>
      <c r="BB105" s="33"/>
      <c r="BC105" s="34"/>
      <c r="BD105" s="35"/>
      <c r="BE105" s="34"/>
      <c r="BF105" s="33"/>
      <c r="BG105" s="34"/>
      <c r="BH105" s="33"/>
      <c r="BI105" s="34"/>
      <c r="BJ105" s="33"/>
      <c r="BK105" s="34"/>
      <c r="BL105" s="33"/>
      <c r="BM105" s="34"/>
      <c r="BN105" s="33"/>
      <c r="BO105" s="34"/>
      <c r="BP105" s="33"/>
      <c r="BQ105" s="34"/>
      <c r="BR105" s="33"/>
      <c r="BS105" s="34"/>
      <c r="BT105" s="33"/>
      <c r="BU105" s="34"/>
      <c r="BV105" s="33"/>
      <c r="BW105" s="34"/>
      <c r="BX105" s="33"/>
      <c r="BY105" s="34"/>
      <c r="BZ105" s="33"/>
      <c r="CA105" s="34"/>
      <c r="CB105" s="33"/>
      <c r="CC105" s="34"/>
      <c r="CD105" s="33"/>
      <c r="CE105" s="34"/>
      <c r="CF105" s="33"/>
      <c r="CG105" s="34"/>
      <c r="CH105" s="33"/>
      <c r="CI105" s="34"/>
      <c r="CJ105" s="33"/>
      <c r="CK105" s="34"/>
      <c r="CL105" s="33"/>
      <c r="CM105" s="34"/>
      <c r="CN105" s="33"/>
      <c r="CO105" s="34"/>
      <c r="CP105" s="33"/>
      <c r="CQ105" s="34"/>
      <c r="CR105" s="33"/>
      <c r="CS105" s="34"/>
      <c r="CT105" s="33"/>
      <c r="CU105" s="34"/>
      <c r="CV105" s="33"/>
      <c r="CW105" s="34"/>
      <c r="CX105" s="33"/>
      <c r="CY105" s="36"/>
      <c r="CZ105" s="33"/>
      <c r="DA105" s="34"/>
      <c r="DB105" s="33"/>
      <c r="DC105" s="34"/>
      <c r="DD105" s="33"/>
      <c r="DE105" s="34"/>
      <c r="DF105" s="33"/>
      <c r="DG105" s="34"/>
      <c r="DH105" s="33"/>
      <c r="DI105" s="34"/>
      <c r="DJ105" s="33"/>
      <c r="DK105" s="36"/>
      <c r="DL105" s="33"/>
      <c r="DM105" s="34"/>
      <c r="DN105" s="33"/>
      <c r="DO105" s="34"/>
      <c r="DP105" s="33"/>
      <c r="DQ105" s="34"/>
      <c r="DR105" s="33"/>
      <c r="DS105" s="34"/>
      <c r="DT105" s="33"/>
      <c r="DU105" s="37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8"/>
      <c r="EG105" s="36"/>
      <c r="EH105" s="36"/>
      <c r="EI105" s="36"/>
      <c r="EJ105" s="36"/>
      <c r="EK105" s="36"/>
      <c r="EL105" s="36"/>
      <c r="EM105" s="36"/>
      <c r="EN105" s="36"/>
      <c r="EO105" s="37"/>
    </row>
    <row r="106" spans="1:145" ht="15.9" customHeight="1" x14ac:dyDescent="0.25">
      <c r="A106" s="20"/>
      <c r="B106" s="67"/>
      <c r="C106" s="67"/>
      <c r="D106" s="22"/>
      <c r="E106" s="21">
        <v>102</v>
      </c>
      <c r="F106" s="22"/>
      <c r="G106" s="23"/>
      <c r="H106" s="81">
        <f t="shared" si="40"/>
        <v>0</v>
      </c>
      <c r="I106" s="82">
        <f t="shared" si="41"/>
        <v>0</v>
      </c>
      <c r="J106" s="25">
        <f t="shared" si="42"/>
        <v>0</v>
      </c>
      <c r="K106" s="26">
        <f t="shared" si="42"/>
        <v>0</v>
      </c>
      <c r="L106" s="27">
        <f t="shared" si="22"/>
        <v>0</v>
      </c>
      <c r="M106" s="24">
        <f t="shared" si="23"/>
        <v>0</v>
      </c>
      <c r="N106" s="27">
        <f t="shared" si="24"/>
        <v>0</v>
      </c>
      <c r="O106" s="24">
        <f t="shared" si="25"/>
        <v>0</v>
      </c>
      <c r="P106" s="27">
        <f t="shared" si="26"/>
        <v>0</v>
      </c>
      <c r="Q106" s="24">
        <f t="shared" si="27"/>
        <v>0</v>
      </c>
      <c r="R106" s="27">
        <f t="shared" si="28"/>
        <v>0</v>
      </c>
      <c r="S106" s="24">
        <f t="shared" si="29"/>
        <v>0</v>
      </c>
      <c r="T106" s="27">
        <f t="shared" si="30"/>
        <v>0</v>
      </c>
      <c r="U106" s="24">
        <f t="shared" si="31"/>
        <v>0</v>
      </c>
      <c r="V106" s="24">
        <f t="shared" si="32"/>
        <v>0</v>
      </c>
      <c r="W106" s="24">
        <f t="shared" si="33"/>
        <v>0</v>
      </c>
      <c r="X106" s="24">
        <f t="shared" si="34"/>
        <v>0</v>
      </c>
      <c r="Y106" s="24">
        <f t="shared" si="35"/>
        <v>0</v>
      </c>
      <c r="Z106" s="24">
        <f t="shared" si="36"/>
        <v>0</v>
      </c>
      <c r="AA106" s="24">
        <f t="shared" si="37"/>
        <v>0</v>
      </c>
      <c r="AB106" s="27">
        <f t="shared" si="38"/>
        <v>0</v>
      </c>
      <c r="AC106" s="24">
        <f t="shared" si="39"/>
        <v>0</v>
      </c>
      <c r="AD106" s="27"/>
      <c r="AE106" s="24"/>
      <c r="AF106" s="27"/>
      <c r="AG106" s="24"/>
      <c r="AH106" s="27"/>
      <c r="AI106" s="24"/>
      <c r="AJ106" s="27"/>
      <c r="AK106" s="24"/>
      <c r="AL106" s="27"/>
      <c r="AM106" s="24"/>
      <c r="AN106" s="27"/>
      <c r="AO106" s="24"/>
      <c r="AP106" s="27"/>
      <c r="AQ106" s="24"/>
      <c r="AR106" s="27"/>
      <c r="AS106" s="24"/>
      <c r="AT106" s="27"/>
      <c r="AU106" s="24"/>
      <c r="AV106" s="27"/>
      <c r="AW106" s="28"/>
      <c r="AX106" s="29"/>
      <c r="AY106" s="30"/>
      <c r="AZ106" s="31"/>
      <c r="BA106" s="32"/>
      <c r="BB106" s="33"/>
      <c r="BC106" s="34"/>
      <c r="BD106" s="35"/>
      <c r="BE106" s="34"/>
      <c r="BF106" s="33"/>
      <c r="BG106" s="34"/>
      <c r="BH106" s="33"/>
      <c r="BI106" s="34"/>
      <c r="BJ106" s="33"/>
      <c r="BK106" s="34"/>
      <c r="BL106" s="33"/>
      <c r="BM106" s="34"/>
      <c r="BN106" s="33"/>
      <c r="BO106" s="34"/>
      <c r="BP106" s="33"/>
      <c r="BQ106" s="34"/>
      <c r="BR106" s="33"/>
      <c r="BS106" s="34"/>
      <c r="BT106" s="33"/>
      <c r="BU106" s="34"/>
      <c r="BV106" s="33"/>
      <c r="BW106" s="34"/>
      <c r="BX106" s="33"/>
      <c r="BY106" s="34"/>
      <c r="BZ106" s="33"/>
      <c r="CA106" s="34"/>
      <c r="CB106" s="33"/>
      <c r="CC106" s="34"/>
      <c r="CD106" s="33"/>
      <c r="CE106" s="34"/>
      <c r="CF106" s="33"/>
      <c r="CG106" s="34"/>
      <c r="CH106" s="33"/>
      <c r="CI106" s="34"/>
      <c r="CJ106" s="33"/>
      <c r="CK106" s="34"/>
      <c r="CL106" s="33"/>
      <c r="CM106" s="34"/>
      <c r="CN106" s="33"/>
      <c r="CO106" s="34"/>
      <c r="CP106" s="33"/>
      <c r="CQ106" s="34"/>
      <c r="CR106" s="33"/>
      <c r="CS106" s="34"/>
      <c r="CT106" s="33"/>
      <c r="CU106" s="34"/>
      <c r="CV106" s="33"/>
      <c r="CW106" s="34"/>
      <c r="CX106" s="33"/>
      <c r="CY106" s="36"/>
      <c r="CZ106" s="33"/>
      <c r="DA106" s="34"/>
      <c r="DB106" s="33"/>
      <c r="DC106" s="34"/>
      <c r="DD106" s="33"/>
      <c r="DE106" s="34"/>
      <c r="DF106" s="33"/>
      <c r="DG106" s="34"/>
      <c r="DH106" s="33"/>
      <c r="DI106" s="34"/>
      <c r="DJ106" s="33"/>
      <c r="DK106" s="36"/>
      <c r="DL106" s="33"/>
      <c r="DM106" s="34"/>
      <c r="DN106" s="33"/>
      <c r="DO106" s="34"/>
      <c r="DP106" s="33"/>
      <c r="DQ106" s="34"/>
      <c r="DR106" s="33"/>
      <c r="DS106" s="34"/>
      <c r="DT106" s="33"/>
      <c r="DU106" s="37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8"/>
      <c r="EG106" s="36"/>
      <c r="EH106" s="36"/>
      <c r="EI106" s="36"/>
      <c r="EJ106" s="36"/>
      <c r="EK106" s="36"/>
      <c r="EL106" s="36"/>
      <c r="EM106" s="36"/>
      <c r="EN106" s="36"/>
      <c r="EO106" s="37"/>
    </row>
    <row r="107" spans="1:145" ht="15.9" customHeight="1" x14ac:dyDescent="0.25">
      <c r="A107" s="20"/>
      <c r="B107" s="67"/>
      <c r="C107" s="67"/>
      <c r="D107" s="22"/>
      <c r="E107" s="21">
        <v>103</v>
      </c>
      <c r="F107" s="22"/>
      <c r="G107" s="23"/>
      <c r="H107" s="81">
        <f t="shared" si="40"/>
        <v>0</v>
      </c>
      <c r="I107" s="82">
        <f t="shared" si="41"/>
        <v>0</v>
      </c>
      <c r="J107" s="25">
        <f t="shared" si="42"/>
        <v>0</v>
      </c>
      <c r="K107" s="26">
        <f t="shared" si="42"/>
        <v>0</v>
      </c>
      <c r="L107" s="27">
        <f t="shared" si="22"/>
        <v>0</v>
      </c>
      <c r="M107" s="24">
        <f t="shared" si="23"/>
        <v>0</v>
      </c>
      <c r="N107" s="27">
        <f t="shared" si="24"/>
        <v>0</v>
      </c>
      <c r="O107" s="24">
        <f t="shared" si="25"/>
        <v>0</v>
      </c>
      <c r="P107" s="27">
        <f t="shared" si="26"/>
        <v>0</v>
      </c>
      <c r="Q107" s="24">
        <f t="shared" si="27"/>
        <v>0</v>
      </c>
      <c r="R107" s="27">
        <f t="shared" si="28"/>
        <v>0</v>
      </c>
      <c r="S107" s="24">
        <f t="shared" si="29"/>
        <v>0</v>
      </c>
      <c r="T107" s="27">
        <f t="shared" si="30"/>
        <v>0</v>
      </c>
      <c r="U107" s="24">
        <f t="shared" si="31"/>
        <v>0</v>
      </c>
      <c r="V107" s="24">
        <f t="shared" si="32"/>
        <v>0</v>
      </c>
      <c r="W107" s="24">
        <f t="shared" si="33"/>
        <v>0</v>
      </c>
      <c r="X107" s="24">
        <f t="shared" si="34"/>
        <v>0</v>
      </c>
      <c r="Y107" s="24">
        <f t="shared" si="35"/>
        <v>0</v>
      </c>
      <c r="Z107" s="24">
        <f t="shared" si="36"/>
        <v>0</v>
      </c>
      <c r="AA107" s="24">
        <f t="shared" si="37"/>
        <v>0</v>
      </c>
      <c r="AB107" s="27">
        <f t="shared" si="38"/>
        <v>0</v>
      </c>
      <c r="AC107" s="24">
        <f t="shared" si="39"/>
        <v>0</v>
      </c>
      <c r="AD107" s="27"/>
      <c r="AE107" s="24"/>
      <c r="AF107" s="27"/>
      <c r="AG107" s="24"/>
      <c r="AH107" s="27"/>
      <c r="AI107" s="24"/>
      <c r="AJ107" s="27"/>
      <c r="AK107" s="24"/>
      <c r="AL107" s="27"/>
      <c r="AM107" s="24"/>
      <c r="AN107" s="27"/>
      <c r="AO107" s="24"/>
      <c r="AP107" s="27"/>
      <c r="AQ107" s="24"/>
      <c r="AR107" s="27"/>
      <c r="AS107" s="24"/>
      <c r="AT107" s="27"/>
      <c r="AU107" s="24"/>
      <c r="AV107" s="27"/>
      <c r="AW107" s="28"/>
      <c r="AX107" s="29"/>
      <c r="AY107" s="30"/>
      <c r="AZ107" s="31"/>
      <c r="BA107" s="32"/>
      <c r="BB107" s="33"/>
      <c r="BC107" s="34"/>
      <c r="BD107" s="35"/>
      <c r="BE107" s="34"/>
      <c r="BF107" s="33"/>
      <c r="BG107" s="34"/>
      <c r="BH107" s="33"/>
      <c r="BI107" s="34"/>
      <c r="BJ107" s="33"/>
      <c r="BK107" s="34"/>
      <c r="BL107" s="33"/>
      <c r="BM107" s="34"/>
      <c r="BN107" s="33"/>
      <c r="BO107" s="34"/>
      <c r="BP107" s="33"/>
      <c r="BQ107" s="34"/>
      <c r="BR107" s="33"/>
      <c r="BS107" s="34"/>
      <c r="BT107" s="33"/>
      <c r="BU107" s="34"/>
      <c r="BV107" s="33"/>
      <c r="BW107" s="34"/>
      <c r="BX107" s="33"/>
      <c r="BY107" s="34"/>
      <c r="BZ107" s="33"/>
      <c r="CA107" s="34"/>
      <c r="CB107" s="33"/>
      <c r="CC107" s="34"/>
      <c r="CD107" s="33"/>
      <c r="CE107" s="34"/>
      <c r="CF107" s="33"/>
      <c r="CG107" s="34"/>
      <c r="CH107" s="33"/>
      <c r="CI107" s="34"/>
      <c r="CJ107" s="33"/>
      <c r="CK107" s="34"/>
      <c r="CL107" s="33"/>
      <c r="CM107" s="34"/>
      <c r="CN107" s="33"/>
      <c r="CO107" s="34"/>
      <c r="CP107" s="33"/>
      <c r="CQ107" s="34"/>
      <c r="CR107" s="33"/>
      <c r="CS107" s="34"/>
      <c r="CT107" s="33"/>
      <c r="CU107" s="34"/>
      <c r="CV107" s="33"/>
      <c r="CW107" s="34"/>
      <c r="CX107" s="33"/>
      <c r="CY107" s="36"/>
      <c r="CZ107" s="33"/>
      <c r="DA107" s="34"/>
      <c r="DB107" s="33"/>
      <c r="DC107" s="34"/>
      <c r="DD107" s="33"/>
      <c r="DE107" s="34"/>
      <c r="DF107" s="33"/>
      <c r="DG107" s="34"/>
      <c r="DH107" s="33"/>
      <c r="DI107" s="34"/>
      <c r="DJ107" s="33"/>
      <c r="DK107" s="36"/>
      <c r="DL107" s="33"/>
      <c r="DM107" s="34"/>
      <c r="DN107" s="33"/>
      <c r="DO107" s="34"/>
      <c r="DP107" s="33"/>
      <c r="DQ107" s="34"/>
      <c r="DR107" s="33"/>
      <c r="DS107" s="34"/>
      <c r="DT107" s="33"/>
      <c r="DU107" s="37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8"/>
      <c r="EG107" s="36"/>
      <c r="EH107" s="36"/>
      <c r="EI107" s="36"/>
      <c r="EJ107" s="36"/>
      <c r="EK107" s="36"/>
      <c r="EL107" s="36"/>
      <c r="EM107" s="36"/>
      <c r="EN107" s="36"/>
      <c r="EO107" s="37"/>
    </row>
    <row r="108" spans="1:145" ht="15.9" customHeight="1" x14ac:dyDescent="0.25">
      <c r="A108" s="20"/>
      <c r="B108" s="67"/>
      <c r="C108" s="67"/>
      <c r="D108" s="22"/>
      <c r="E108" s="21">
        <v>104</v>
      </c>
      <c r="F108" s="22"/>
      <c r="G108" s="23"/>
      <c r="H108" s="81">
        <f t="shared" si="40"/>
        <v>0</v>
      </c>
      <c r="I108" s="82">
        <f t="shared" si="41"/>
        <v>0</v>
      </c>
      <c r="J108" s="25">
        <f t="shared" si="42"/>
        <v>0</v>
      </c>
      <c r="K108" s="26">
        <f t="shared" si="42"/>
        <v>0</v>
      </c>
      <c r="L108" s="27">
        <f t="shared" si="22"/>
        <v>0</v>
      </c>
      <c r="M108" s="24">
        <f t="shared" si="23"/>
        <v>0</v>
      </c>
      <c r="N108" s="27">
        <f t="shared" si="24"/>
        <v>0</v>
      </c>
      <c r="O108" s="24">
        <f t="shared" si="25"/>
        <v>0</v>
      </c>
      <c r="P108" s="27">
        <f t="shared" si="26"/>
        <v>0</v>
      </c>
      <c r="Q108" s="24">
        <f t="shared" si="27"/>
        <v>0</v>
      </c>
      <c r="R108" s="27">
        <f t="shared" si="28"/>
        <v>0</v>
      </c>
      <c r="S108" s="24">
        <f t="shared" si="29"/>
        <v>0</v>
      </c>
      <c r="T108" s="27">
        <f t="shared" si="30"/>
        <v>0</v>
      </c>
      <c r="U108" s="24">
        <f t="shared" si="31"/>
        <v>0</v>
      </c>
      <c r="V108" s="24">
        <f t="shared" si="32"/>
        <v>0</v>
      </c>
      <c r="W108" s="24">
        <f t="shared" si="33"/>
        <v>0</v>
      </c>
      <c r="X108" s="24">
        <f t="shared" si="34"/>
        <v>0</v>
      </c>
      <c r="Y108" s="24">
        <f t="shared" si="35"/>
        <v>0</v>
      </c>
      <c r="Z108" s="24">
        <f t="shared" si="36"/>
        <v>0</v>
      </c>
      <c r="AA108" s="24">
        <f t="shared" si="37"/>
        <v>0</v>
      </c>
      <c r="AB108" s="27">
        <f t="shared" si="38"/>
        <v>0</v>
      </c>
      <c r="AC108" s="24">
        <f t="shared" si="39"/>
        <v>0</v>
      </c>
      <c r="AD108" s="27"/>
      <c r="AE108" s="24"/>
      <c r="AF108" s="27"/>
      <c r="AG108" s="24"/>
      <c r="AH108" s="27"/>
      <c r="AI108" s="24"/>
      <c r="AJ108" s="27"/>
      <c r="AK108" s="24"/>
      <c r="AL108" s="27"/>
      <c r="AM108" s="24"/>
      <c r="AN108" s="27"/>
      <c r="AO108" s="24"/>
      <c r="AP108" s="27"/>
      <c r="AQ108" s="24"/>
      <c r="AR108" s="27"/>
      <c r="AS108" s="24"/>
      <c r="AT108" s="27"/>
      <c r="AU108" s="24"/>
      <c r="AV108" s="27"/>
      <c r="AW108" s="28"/>
      <c r="AX108" s="29"/>
      <c r="AY108" s="30"/>
      <c r="AZ108" s="31"/>
      <c r="BA108" s="32"/>
      <c r="BB108" s="33"/>
      <c r="BC108" s="34"/>
      <c r="BD108" s="35"/>
      <c r="BE108" s="34"/>
      <c r="BF108" s="33"/>
      <c r="BG108" s="34"/>
      <c r="BH108" s="33"/>
      <c r="BI108" s="34"/>
      <c r="BJ108" s="33"/>
      <c r="BK108" s="34"/>
      <c r="BL108" s="33"/>
      <c r="BM108" s="34"/>
      <c r="BN108" s="33"/>
      <c r="BO108" s="34"/>
      <c r="BP108" s="33"/>
      <c r="BQ108" s="34"/>
      <c r="BR108" s="33"/>
      <c r="BS108" s="34"/>
      <c r="BT108" s="33"/>
      <c r="BU108" s="34"/>
      <c r="BV108" s="33"/>
      <c r="BW108" s="34"/>
      <c r="BX108" s="33"/>
      <c r="BY108" s="34"/>
      <c r="BZ108" s="33"/>
      <c r="CA108" s="34"/>
      <c r="CB108" s="33"/>
      <c r="CC108" s="34"/>
      <c r="CD108" s="33"/>
      <c r="CE108" s="34"/>
      <c r="CF108" s="33"/>
      <c r="CG108" s="34"/>
      <c r="CH108" s="33"/>
      <c r="CI108" s="34"/>
      <c r="CJ108" s="33"/>
      <c r="CK108" s="34"/>
      <c r="CL108" s="33"/>
      <c r="CM108" s="34"/>
      <c r="CN108" s="33"/>
      <c r="CO108" s="34"/>
      <c r="CP108" s="33"/>
      <c r="CQ108" s="34"/>
      <c r="CR108" s="33"/>
      <c r="CS108" s="34"/>
      <c r="CT108" s="33"/>
      <c r="CU108" s="34"/>
      <c r="CV108" s="33"/>
      <c r="CW108" s="34"/>
      <c r="CX108" s="33"/>
      <c r="CY108" s="36"/>
      <c r="CZ108" s="33"/>
      <c r="DA108" s="34"/>
      <c r="DB108" s="33"/>
      <c r="DC108" s="34"/>
      <c r="DD108" s="33"/>
      <c r="DE108" s="34"/>
      <c r="DF108" s="33"/>
      <c r="DG108" s="34"/>
      <c r="DH108" s="33"/>
      <c r="DI108" s="34"/>
      <c r="DJ108" s="33"/>
      <c r="DK108" s="36"/>
      <c r="DL108" s="33"/>
      <c r="DM108" s="34"/>
      <c r="DN108" s="33"/>
      <c r="DO108" s="34"/>
      <c r="DP108" s="33"/>
      <c r="DQ108" s="34"/>
      <c r="DR108" s="33"/>
      <c r="DS108" s="34"/>
      <c r="DT108" s="33"/>
      <c r="DU108" s="37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8"/>
      <c r="EG108" s="36"/>
      <c r="EH108" s="36"/>
      <c r="EI108" s="36"/>
      <c r="EJ108" s="36"/>
      <c r="EK108" s="36"/>
      <c r="EL108" s="36"/>
      <c r="EM108" s="36"/>
      <c r="EN108" s="36"/>
      <c r="EO108" s="37"/>
    </row>
    <row r="109" spans="1:145" ht="15.9" customHeight="1" x14ac:dyDescent="0.25">
      <c r="A109" s="20"/>
      <c r="B109" s="67"/>
      <c r="C109" s="67"/>
      <c r="D109" s="22"/>
      <c r="E109" s="21">
        <v>105</v>
      </c>
      <c r="F109" s="22"/>
      <c r="G109" s="23"/>
      <c r="H109" s="81">
        <f t="shared" si="40"/>
        <v>0</v>
      </c>
      <c r="I109" s="82">
        <f t="shared" si="41"/>
        <v>0</v>
      </c>
      <c r="J109" s="25">
        <f t="shared" si="42"/>
        <v>0</v>
      </c>
      <c r="K109" s="26">
        <f t="shared" si="42"/>
        <v>0</v>
      </c>
      <c r="L109" s="27">
        <f t="shared" si="22"/>
        <v>0</v>
      </c>
      <c r="M109" s="24">
        <f t="shared" si="23"/>
        <v>0</v>
      </c>
      <c r="N109" s="27">
        <f t="shared" si="24"/>
        <v>0</v>
      </c>
      <c r="O109" s="24">
        <f t="shared" si="25"/>
        <v>0</v>
      </c>
      <c r="P109" s="27">
        <f t="shared" si="26"/>
        <v>0</v>
      </c>
      <c r="Q109" s="24">
        <f t="shared" si="27"/>
        <v>0</v>
      </c>
      <c r="R109" s="27">
        <f t="shared" si="28"/>
        <v>0</v>
      </c>
      <c r="S109" s="24">
        <f t="shared" si="29"/>
        <v>0</v>
      </c>
      <c r="T109" s="27">
        <f t="shared" si="30"/>
        <v>0</v>
      </c>
      <c r="U109" s="24">
        <f t="shared" si="31"/>
        <v>0</v>
      </c>
      <c r="V109" s="24">
        <f t="shared" si="32"/>
        <v>0</v>
      </c>
      <c r="W109" s="24">
        <f t="shared" si="33"/>
        <v>0</v>
      </c>
      <c r="X109" s="24">
        <f t="shared" si="34"/>
        <v>0</v>
      </c>
      <c r="Y109" s="24">
        <f t="shared" si="35"/>
        <v>0</v>
      </c>
      <c r="Z109" s="24">
        <f t="shared" si="36"/>
        <v>0</v>
      </c>
      <c r="AA109" s="24">
        <f t="shared" si="37"/>
        <v>0</v>
      </c>
      <c r="AB109" s="27">
        <f t="shared" si="38"/>
        <v>0</v>
      </c>
      <c r="AC109" s="24">
        <f t="shared" si="39"/>
        <v>0</v>
      </c>
      <c r="AD109" s="27"/>
      <c r="AE109" s="24"/>
      <c r="AF109" s="27"/>
      <c r="AG109" s="24"/>
      <c r="AH109" s="27"/>
      <c r="AI109" s="24"/>
      <c r="AJ109" s="27"/>
      <c r="AK109" s="24"/>
      <c r="AL109" s="27"/>
      <c r="AM109" s="24"/>
      <c r="AN109" s="27"/>
      <c r="AO109" s="24"/>
      <c r="AP109" s="27"/>
      <c r="AQ109" s="24"/>
      <c r="AR109" s="27"/>
      <c r="AS109" s="24"/>
      <c r="AT109" s="27"/>
      <c r="AU109" s="24"/>
      <c r="AV109" s="27"/>
      <c r="AW109" s="28"/>
      <c r="AX109" s="29"/>
      <c r="AY109" s="30"/>
      <c r="AZ109" s="31"/>
      <c r="BA109" s="32"/>
      <c r="BB109" s="33"/>
      <c r="BC109" s="34"/>
      <c r="BD109" s="35"/>
      <c r="BE109" s="34"/>
      <c r="BF109" s="33"/>
      <c r="BG109" s="34"/>
      <c r="BH109" s="33"/>
      <c r="BI109" s="34"/>
      <c r="BJ109" s="33"/>
      <c r="BK109" s="34"/>
      <c r="BL109" s="33"/>
      <c r="BM109" s="34"/>
      <c r="BN109" s="33"/>
      <c r="BO109" s="34"/>
      <c r="BP109" s="33"/>
      <c r="BQ109" s="34"/>
      <c r="BR109" s="33"/>
      <c r="BS109" s="34"/>
      <c r="BT109" s="33"/>
      <c r="BU109" s="34"/>
      <c r="BV109" s="33"/>
      <c r="BW109" s="34"/>
      <c r="BX109" s="33"/>
      <c r="BY109" s="34"/>
      <c r="BZ109" s="33"/>
      <c r="CA109" s="34"/>
      <c r="CB109" s="33"/>
      <c r="CC109" s="34"/>
      <c r="CD109" s="33"/>
      <c r="CE109" s="34"/>
      <c r="CF109" s="33"/>
      <c r="CG109" s="34"/>
      <c r="CH109" s="33"/>
      <c r="CI109" s="34"/>
      <c r="CJ109" s="33"/>
      <c r="CK109" s="34"/>
      <c r="CL109" s="33"/>
      <c r="CM109" s="34"/>
      <c r="CN109" s="33"/>
      <c r="CO109" s="34"/>
      <c r="CP109" s="33"/>
      <c r="CQ109" s="34"/>
      <c r="CR109" s="33"/>
      <c r="CS109" s="34"/>
      <c r="CT109" s="33"/>
      <c r="CU109" s="34"/>
      <c r="CV109" s="33"/>
      <c r="CW109" s="34"/>
      <c r="CX109" s="33"/>
      <c r="CY109" s="36"/>
      <c r="CZ109" s="33"/>
      <c r="DA109" s="34"/>
      <c r="DB109" s="33"/>
      <c r="DC109" s="34"/>
      <c r="DD109" s="33"/>
      <c r="DE109" s="34"/>
      <c r="DF109" s="33"/>
      <c r="DG109" s="34"/>
      <c r="DH109" s="33"/>
      <c r="DI109" s="34"/>
      <c r="DJ109" s="33"/>
      <c r="DK109" s="36"/>
      <c r="DL109" s="33"/>
      <c r="DM109" s="34"/>
      <c r="DN109" s="33"/>
      <c r="DO109" s="34"/>
      <c r="DP109" s="33"/>
      <c r="DQ109" s="34"/>
      <c r="DR109" s="33"/>
      <c r="DS109" s="34"/>
      <c r="DT109" s="33"/>
      <c r="DU109" s="37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8"/>
      <c r="EG109" s="36"/>
      <c r="EH109" s="36"/>
      <c r="EI109" s="36"/>
      <c r="EJ109" s="36"/>
      <c r="EK109" s="36"/>
      <c r="EL109" s="36"/>
      <c r="EM109" s="36"/>
      <c r="EN109" s="36"/>
      <c r="EO109" s="37"/>
    </row>
    <row r="110" spans="1:145" ht="15.9" customHeight="1" x14ac:dyDescent="0.25">
      <c r="A110" s="20"/>
      <c r="B110" s="67"/>
      <c r="C110" s="67"/>
      <c r="D110" s="22"/>
      <c r="E110" s="21">
        <v>106</v>
      </c>
      <c r="F110" s="22"/>
      <c r="G110" s="23"/>
      <c r="H110" s="81">
        <f t="shared" si="40"/>
        <v>0</v>
      </c>
      <c r="I110" s="82">
        <f t="shared" si="41"/>
        <v>0</v>
      </c>
      <c r="J110" s="25">
        <f t="shared" si="42"/>
        <v>0</v>
      </c>
      <c r="K110" s="26">
        <f t="shared" si="42"/>
        <v>0</v>
      </c>
      <c r="L110" s="27">
        <f t="shared" si="22"/>
        <v>0</v>
      </c>
      <c r="M110" s="24">
        <f t="shared" si="23"/>
        <v>0</v>
      </c>
      <c r="N110" s="27">
        <f t="shared" si="24"/>
        <v>0</v>
      </c>
      <c r="O110" s="24">
        <f t="shared" si="25"/>
        <v>0</v>
      </c>
      <c r="P110" s="27">
        <f t="shared" si="26"/>
        <v>0</v>
      </c>
      <c r="Q110" s="24">
        <f t="shared" si="27"/>
        <v>0</v>
      </c>
      <c r="R110" s="27">
        <f t="shared" si="28"/>
        <v>0</v>
      </c>
      <c r="S110" s="24">
        <f t="shared" si="29"/>
        <v>0</v>
      </c>
      <c r="T110" s="27">
        <f t="shared" si="30"/>
        <v>0</v>
      </c>
      <c r="U110" s="24">
        <f t="shared" si="31"/>
        <v>0</v>
      </c>
      <c r="V110" s="24">
        <f t="shared" si="32"/>
        <v>0</v>
      </c>
      <c r="W110" s="24">
        <f t="shared" si="33"/>
        <v>0</v>
      </c>
      <c r="X110" s="24">
        <f t="shared" si="34"/>
        <v>0</v>
      </c>
      <c r="Y110" s="24">
        <f t="shared" si="35"/>
        <v>0</v>
      </c>
      <c r="Z110" s="24">
        <f t="shared" si="36"/>
        <v>0</v>
      </c>
      <c r="AA110" s="24">
        <f t="shared" si="37"/>
        <v>0</v>
      </c>
      <c r="AB110" s="27">
        <f t="shared" si="38"/>
        <v>0</v>
      </c>
      <c r="AC110" s="24">
        <f t="shared" si="39"/>
        <v>0</v>
      </c>
      <c r="AD110" s="27"/>
      <c r="AE110" s="24"/>
      <c r="AF110" s="27"/>
      <c r="AG110" s="24"/>
      <c r="AH110" s="27"/>
      <c r="AI110" s="24"/>
      <c r="AJ110" s="27"/>
      <c r="AK110" s="24"/>
      <c r="AL110" s="27"/>
      <c r="AM110" s="24"/>
      <c r="AN110" s="27"/>
      <c r="AO110" s="24"/>
      <c r="AP110" s="27"/>
      <c r="AQ110" s="24"/>
      <c r="AR110" s="27"/>
      <c r="AS110" s="24"/>
      <c r="AT110" s="27"/>
      <c r="AU110" s="24"/>
      <c r="AV110" s="27"/>
      <c r="AW110" s="28"/>
      <c r="AX110" s="29"/>
      <c r="AY110" s="30"/>
      <c r="AZ110" s="31"/>
      <c r="BA110" s="32"/>
      <c r="BB110" s="33"/>
      <c r="BC110" s="34"/>
      <c r="BD110" s="35"/>
      <c r="BE110" s="34"/>
      <c r="BF110" s="33"/>
      <c r="BG110" s="34"/>
      <c r="BH110" s="33"/>
      <c r="BI110" s="34"/>
      <c r="BJ110" s="33"/>
      <c r="BK110" s="34"/>
      <c r="BL110" s="33"/>
      <c r="BM110" s="34"/>
      <c r="BN110" s="33"/>
      <c r="BO110" s="34"/>
      <c r="BP110" s="33"/>
      <c r="BQ110" s="34"/>
      <c r="BR110" s="33"/>
      <c r="BS110" s="34"/>
      <c r="BT110" s="33"/>
      <c r="BU110" s="34"/>
      <c r="BV110" s="33"/>
      <c r="BW110" s="34"/>
      <c r="BX110" s="33"/>
      <c r="BY110" s="34"/>
      <c r="BZ110" s="33"/>
      <c r="CA110" s="34"/>
      <c r="CB110" s="33"/>
      <c r="CC110" s="34"/>
      <c r="CD110" s="33"/>
      <c r="CE110" s="34"/>
      <c r="CF110" s="33"/>
      <c r="CG110" s="34"/>
      <c r="CH110" s="33"/>
      <c r="CI110" s="34"/>
      <c r="CJ110" s="33"/>
      <c r="CK110" s="34"/>
      <c r="CL110" s="33"/>
      <c r="CM110" s="34"/>
      <c r="CN110" s="33"/>
      <c r="CO110" s="34"/>
      <c r="CP110" s="33"/>
      <c r="CQ110" s="34"/>
      <c r="CR110" s="33"/>
      <c r="CS110" s="34"/>
      <c r="CT110" s="33"/>
      <c r="CU110" s="34"/>
      <c r="CV110" s="33"/>
      <c r="CW110" s="34"/>
      <c r="CX110" s="33"/>
      <c r="CY110" s="36"/>
      <c r="CZ110" s="33"/>
      <c r="DA110" s="34"/>
      <c r="DB110" s="33"/>
      <c r="DC110" s="34"/>
      <c r="DD110" s="33"/>
      <c r="DE110" s="34"/>
      <c r="DF110" s="33"/>
      <c r="DG110" s="34"/>
      <c r="DH110" s="33"/>
      <c r="DI110" s="34"/>
      <c r="DJ110" s="33"/>
      <c r="DK110" s="36"/>
      <c r="DL110" s="33"/>
      <c r="DM110" s="34"/>
      <c r="DN110" s="33"/>
      <c r="DO110" s="34"/>
      <c r="DP110" s="33"/>
      <c r="DQ110" s="34"/>
      <c r="DR110" s="33"/>
      <c r="DS110" s="34"/>
      <c r="DT110" s="33"/>
      <c r="DU110" s="37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8"/>
      <c r="EG110" s="36"/>
      <c r="EH110" s="36"/>
      <c r="EI110" s="36"/>
      <c r="EJ110" s="36"/>
      <c r="EK110" s="36"/>
      <c r="EL110" s="36"/>
      <c r="EM110" s="36"/>
      <c r="EN110" s="36"/>
      <c r="EO110" s="37"/>
    </row>
    <row r="111" spans="1:145" ht="15.9" customHeight="1" x14ac:dyDescent="0.25">
      <c r="A111" s="20"/>
      <c r="B111" s="67"/>
      <c r="C111" s="67"/>
      <c r="D111" s="22"/>
      <c r="E111" s="21">
        <v>107</v>
      </c>
      <c r="F111" s="22"/>
      <c r="G111" s="23"/>
      <c r="H111" s="81">
        <f t="shared" si="40"/>
        <v>0</v>
      </c>
      <c r="I111" s="82">
        <f t="shared" si="41"/>
        <v>0</v>
      </c>
      <c r="J111" s="25">
        <f t="shared" si="42"/>
        <v>0</v>
      </c>
      <c r="K111" s="26">
        <f t="shared" si="42"/>
        <v>0</v>
      </c>
      <c r="L111" s="27">
        <f t="shared" si="22"/>
        <v>0</v>
      </c>
      <c r="M111" s="24">
        <f t="shared" si="23"/>
        <v>0</v>
      </c>
      <c r="N111" s="27">
        <f t="shared" si="24"/>
        <v>0</v>
      </c>
      <c r="O111" s="24">
        <f t="shared" si="25"/>
        <v>0</v>
      </c>
      <c r="P111" s="27">
        <f t="shared" si="26"/>
        <v>0</v>
      </c>
      <c r="Q111" s="24">
        <f t="shared" si="27"/>
        <v>0</v>
      </c>
      <c r="R111" s="27">
        <f t="shared" si="28"/>
        <v>0</v>
      </c>
      <c r="S111" s="24">
        <f t="shared" si="29"/>
        <v>0</v>
      </c>
      <c r="T111" s="27">
        <f t="shared" si="30"/>
        <v>0</v>
      </c>
      <c r="U111" s="24">
        <f t="shared" si="31"/>
        <v>0</v>
      </c>
      <c r="V111" s="24">
        <f t="shared" si="32"/>
        <v>0</v>
      </c>
      <c r="W111" s="24">
        <f t="shared" si="33"/>
        <v>0</v>
      </c>
      <c r="X111" s="24">
        <f t="shared" si="34"/>
        <v>0</v>
      </c>
      <c r="Y111" s="24">
        <f t="shared" si="35"/>
        <v>0</v>
      </c>
      <c r="Z111" s="24">
        <f t="shared" si="36"/>
        <v>0</v>
      </c>
      <c r="AA111" s="24">
        <f t="shared" si="37"/>
        <v>0</v>
      </c>
      <c r="AB111" s="27">
        <f t="shared" si="38"/>
        <v>0</v>
      </c>
      <c r="AC111" s="24">
        <f t="shared" si="39"/>
        <v>0</v>
      </c>
      <c r="AD111" s="27"/>
      <c r="AE111" s="24"/>
      <c r="AF111" s="27"/>
      <c r="AG111" s="24"/>
      <c r="AH111" s="27"/>
      <c r="AI111" s="24"/>
      <c r="AJ111" s="27"/>
      <c r="AK111" s="24"/>
      <c r="AL111" s="27"/>
      <c r="AM111" s="24"/>
      <c r="AN111" s="27"/>
      <c r="AO111" s="24"/>
      <c r="AP111" s="27"/>
      <c r="AQ111" s="24"/>
      <c r="AR111" s="27"/>
      <c r="AS111" s="24"/>
      <c r="AT111" s="27"/>
      <c r="AU111" s="24"/>
      <c r="AV111" s="27"/>
      <c r="AW111" s="28"/>
      <c r="AX111" s="29"/>
      <c r="AY111" s="30"/>
      <c r="AZ111" s="31"/>
      <c r="BA111" s="32"/>
      <c r="BB111" s="33"/>
      <c r="BC111" s="34"/>
      <c r="BD111" s="35"/>
      <c r="BE111" s="34"/>
      <c r="BF111" s="33"/>
      <c r="BG111" s="34"/>
      <c r="BH111" s="33"/>
      <c r="BI111" s="34"/>
      <c r="BJ111" s="33"/>
      <c r="BK111" s="34"/>
      <c r="BL111" s="33"/>
      <c r="BM111" s="34"/>
      <c r="BN111" s="33"/>
      <c r="BO111" s="34"/>
      <c r="BP111" s="33"/>
      <c r="BQ111" s="34"/>
      <c r="BR111" s="33"/>
      <c r="BS111" s="34"/>
      <c r="BT111" s="33"/>
      <c r="BU111" s="34"/>
      <c r="BV111" s="33"/>
      <c r="BW111" s="34"/>
      <c r="BX111" s="33"/>
      <c r="BY111" s="34"/>
      <c r="BZ111" s="33"/>
      <c r="CA111" s="34"/>
      <c r="CB111" s="33"/>
      <c r="CC111" s="34"/>
      <c r="CD111" s="33"/>
      <c r="CE111" s="34"/>
      <c r="CF111" s="33"/>
      <c r="CG111" s="34"/>
      <c r="CH111" s="33"/>
      <c r="CI111" s="34"/>
      <c r="CJ111" s="33"/>
      <c r="CK111" s="34"/>
      <c r="CL111" s="33"/>
      <c r="CM111" s="34"/>
      <c r="CN111" s="33"/>
      <c r="CO111" s="34"/>
      <c r="CP111" s="33"/>
      <c r="CQ111" s="34"/>
      <c r="CR111" s="33"/>
      <c r="CS111" s="34"/>
      <c r="CT111" s="33"/>
      <c r="CU111" s="34"/>
      <c r="CV111" s="33"/>
      <c r="CW111" s="34"/>
      <c r="CX111" s="33"/>
      <c r="CY111" s="36"/>
      <c r="CZ111" s="33"/>
      <c r="DA111" s="34"/>
      <c r="DB111" s="33"/>
      <c r="DC111" s="34"/>
      <c r="DD111" s="33"/>
      <c r="DE111" s="34"/>
      <c r="DF111" s="33"/>
      <c r="DG111" s="34"/>
      <c r="DH111" s="33"/>
      <c r="DI111" s="34"/>
      <c r="DJ111" s="33"/>
      <c r="DK111" s="36"/>
      <c r="DL111" s="33"/>
      <c r="DM111" s="34"/>
      <c r="DN111" s="33"/>
      <c r="DO111" s="34"/>
      <c r="DP111" s="33"/>
      <c r="DQ111" s="34"/>
      <c r="DR111" s="33"/>
      <c r="DS111" s="34"/>
      <c r="DT111" s="33"/>
      <c r="DU111" s="37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8"/>
      <c r="EG111" s="36"/>
      <c r="EH111" s="36"/>
      <c r="EI111" s="36"/>
      <c r="EJ111" s="36"/>
      <c r="EK111" s="36"/>
      <c r="EL111" s="36"/>
      <c r="EM111" s="36"/>
      <c r="EN111" s="36"/>
      <c r="EO111" s="37"/>
    </row>
    <row r="112" spans="1:145" ht="15.9" customHeight="1" x14ac:dyDescent="0.25">
      <c r="A112" s="20"/>
      <c r="B112" s="67"/>
      <c r="C112" s="67"/>
      <c r="D112" s="22"/>
      <c r="E112" s="21">
        <v>108</v>
      </c>
      <c r="F112" s="22"/>
      <c r="G112" s="23"/>
      <c r="H112" s="81">
        <f t="shared" si="40"/>
        <v>0</v>
      </c>
      <c r="I112" s="82">
        <f t="shared" si="41"/>
        <v>0</v>
      </c>
      <c r="J112" s="25">
        <f t="shared" si="42"/>
        <v>0</v>
      </c>
      <c r="K112" s="26">
        <f t="shared" si="42"/>
        <v>0</v>
      </c>
      <c r="L112" s="27">
        <f t="shared" si="22"/>
        <v>0</v>
      </c>
      <c r="M112" s="24">
        <f t="shared" si="23"/>
        <v>0</v>
      </c>
      <c r="N112" s="27">
        <f t="shared" si="24"/>
        <v>0</v>
      </c>
      <c r="O112" s="24">
        <f t="shared" si="25"/>
        <v>0</v>
      </c>
      <c r="P112" s="27">
        <f t="shared" si="26"/>
        <v>0</v>
      </c>
      <c r="Q112" s="24">
        <f t="shared" si="27"/>
        <v>0</v>
      </c>
      <c r="R112" s="27">
        <f t="shared" si="28"/>
        <v>0</v>
      </c>
      <c r="S112" s="24">
        <f t="shared" si="29"/>
        <v>0</v>
      </c>
      <c r="T112" s="27">
        <f t="shared" si="30"/>
        <v>0</v>
      </c>
      <c r="U112" s="24">
        <f t="shared" si="31"/>
        <v>0</v>
      </c>
      <c r="V112" s="24">
        <f t="shared" si="32"/>
        <v>0</v>
      </c>
      <c r="W112" s="24">
        <f t="shared" si="33"/>
        <v>0</v>
      </c>
      <c r="X112" s="24">
        <f t="shared" si="34"/>
        <v>0</v>
      </c>
      <c r="Y112" s="24">
        <f t="shared" si="35"/>
        <v>0</v>
      </c>
      <c r="Z112" s="24">
        <f t="shared" si="36"/>
        <v>0</v>
      </c>
      <c r="AA112" s="24">
        <f t="shared" si="37"/>
        <v>0</v>
      </c>
      <c r="AB112" s="27">
        <f t="shared" si="38"/>
        <v>0</v>
      </c>
      <c r="AC112" s="24">
        <f t="shared" si="39"/>
        <v>0</v>
      </c>
      <c r="AD112" s="27"/>
      <c r="AE112" s="24"/>
      <c r="AF112" s="27"/>
      <c r="AG112" s="24"/>
      <c r="AH112" s="27"/>
      <c r="AI112" s="24"/>
      <c r="AJ112" s="27"/>
      <c r="AK112" s="24"/>
      <c r="AL112" s="27"/>
      <c r="AM112" s="24"/>
      <c r="AN112" s="27"/>
      <c r="AO112" s="24"/>
      <c r="AP112" s="27"/>
      <c r="AQ112" s="24"/>
      <c r="AR112" s="27"/>
      <c r="AS112" s="24"/>
      <c r="AT112" s="27"/>
      <c r="AU112" s="24"/>
      <c r="AV112" s="27"/>
      <c r="AW112" s="28"/>
      <c r="AX112" s="29"/>
      <c r="AY112" s="30"/>
      <c r="AZ112" s="31"/>
      <c r="BA112" s="32"/>
      <c r="BB112" s="33"/>
      <c r="BC112" s="34"/>
      <c r="BD112" s="35"/>
      <c r="BE112" s="34"/>
      <c r="BF112" s="33"/>
      <c r="BG112" s="34"/>
      <c r="BH112" s="33"/>
      <c r="BI112" s="34"/>
      <c r="BJ112" s="33"/>
      <c r="BK112" s="34"/>
      <c r="BL112" s="33"/>
      <c r="BM112" s="34"/>
      <c r="BN112" s="33"/>
      <c r="BO112" s="34"/>
      <c r="BP112" s="33"/>
      <c r="BQ112" s="34"/>
      <c r="BR112" s="33"/>
      <c r="BS112" s="34"/>
      <c r="BT112" s="33"/>
      <c r="BU112" s="34"/>
      <c r="BV112" s="33"/>
      <c r="BW112" s="34"/>
      <c r="BX112" s="33"/>
      <c r="BY112" s="34"/>
      <c r="BZ112" s="33"/>
      <c r="CA112" s="34"/>
      <c r="CB112" s="33"/>
      <c r="CC112" s="34"/>
      <c r="CD112" s="33"/>
      <c r="CE112" s="34"/>
      <c r="CF112" s="33"/>
      <c r="CG112" s="34"/>
      <c r="CH112" s="33"/>
      <c r="CI112" s="34"/>
      <c r="CJ112" s="33"/>
      <c r="CK112" s="34"/>
      <c r="CL112" s="33"/>
      <c r="CM112" s="34"/>
      <c r="CN112" s="33"/>
      <c r="CO112" s="34"/>
      <c r="CP112" s="33"/>
      <c r="CQ112" s="34"/>
      <c r="CR112" s="33"/>
      <c r="CS112" s="34"/>
      <c r="CT112" s="33"/>
      <c r="CU112" s="34"/>
      <c r="CV112" s="33"/>
      <c r="CW112" s="34"/>
      <c r="CX112" s="33"/>
      <c r="CY112" s="36"/>
      <c r="CZ112" s="33"/>
      <c r="DA112" s="34"/>
      <c r="DB112" s="33"/>
      <c r="DC112" s="34"/>
      <c r="DD112" s="33"/>
      <c r="DE112" s="34"/>
      <c r="DF112" s="33"/>
      <c r="DG112" s="34"/>
      <c r="DH112" s="33"/>
      <c r="DI112" s="34"/>
      <c r="DJ112" s="33"/>
      <c r="DK112" s="36"/>
      <c r="DL112" s="33"/>
      <c r="DM112" s="34"/>
      <c r="DN112" s="33"/>
      <c r="DO112" s="34"/>
      <c r="DP112" s="33"/>
      <c r="DQ112" s="34"/>
      <c r="DR112" s="33"/>
      <c r="DS112" s="34"/>
      <c r="DT112" s="33"/>
      <c r="DU112" s="37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8"/>
      <c r="EG112" s="36"/>
      <c r="EH112" s="36"/>
      <c r="EI112" s="36"/>
      <c r="EJ112" s="36"/>
      <c r="EK112" s="36"/>
      <c r="EL112" s="36"/>
      <c r="EM112" s="36"/>
      <c r="EN112" s="36"/>
      <c r="EO112" s="37"/>
    </row>
    <row r="113" spans="1:145" ht="15.9" customHeight="1" x14ac:dyDescent="0.25">
      <c r="A113" s="20"/>
      <c r="B113" s="67"/>
      <c r="C113" s="67"/>
      <c r="D113" s="22"/>
      <c r="E113" s="21">
        <v>109</v>
      </c>
      <c r="F113" s="22"/>
      <c r="G113" s="23"/>
      <c r="H113" s="81">
        <f t="shared" si="40"/>
        <v>0</v>
      </c>
      <c r="I113" s="82">
        <f t="shared" si="41"/>
        <v>0</v>
      </c>
      <c r="J113" s="25">
        <f t="shared" si="42"/>
        <v>0</v>
      </c>
      <c r="K113" s="26">
        <f t="shared" si="42"/>
        <v>0</v>
      </c>
      <c r="L113" s="27">
        <f t="shared" si="22"/>
        <v>0</v>
      </c>
      <c r="M113" s="24">
        <f t="shared" si="23"/>
        <v>0</v>
      </c>
      <c r="N113" s="27">
        <f t="shared" si="24"/>
        <v>0</v>
      </c>
      <c r="O113" s="24">
        <f t="shared" si="25"/>
        <v>0</v>
      </c>
      <c r="P113" s="27">
        <f t="shared" si="26"/>
        <v>0</v>
      </c>
      <c r="Q113" s="24">
        <f t="shared" si="27"/>
        <v>0</v>
      </c>
      <c r="R113" s="27">
        <f t="shared" si="28"/>
        <v>0</v>
      </c>
      <c r="S113" s="24">
        <f t="shared" si="29"/>
        <v>0</v>
      </c>
      <c r="T113" s="27">
        <f t="shared" si="30"/>
        <v>0</v>
      </c>
      <c r="U113" s="24">
        <f t="shared" si="31"/>
        <v>0</v>
      </c>
      <c r="V113" s="24">
        <f t="shared" si="32"/>
        <v>0</v>
      </c>
      <c r="W113" s="24">
        <f t="shared" si="33"/>
        <v>0</v>
      </c>
      <c r="X113" s="24">
        <f t="shared" si="34"/>
        <v>0</v>
      </c>
      <c r="Y113" s="24">
        <f t="shared" si="35"/>
        <v>0</v>
      </c>
      <c r="Z113" s="24">
        <f t="shared" si="36"/>
        <v>0</v>
      </c>
      <c r="AA113" s="24">
        <f t="shared" si="37"/>
        <v>0</v>
      </c>
      <c r="AB113" s="27">
        <f t="shared" si="38"/>
        <v>0</v>
      </c>
      <c r="AC113" s="24">
        <f t="shared" si="39"/>
        <v>0</v>
      </c>
      <c r="AD113" s="27"/>
      <c r="AE113" s="24"/>
      <c r="AF113" s="27"/>
      <c r="AG113" s="24"/>
      <c r="AH113" s="27"/>
      <c r="AI113" s="24"/>
      <c r="AJ113" s="27"/>
      <c r="AK113" s="24"/>
      <c r="AL113" s="27"/>
      <c r="AM113" s="24"/>
      <c r="AN113" s="27"/>
      <c r="AO113" s="24"/>
      <c r="AP113" s="27"/>
      <c r="AQ113" s="24"/>
      <c r="AR113" s="27"/>
      <c r="AS113" s="24"/>
      <c r="AT113" s="27"/>
      <c r="AU113" s="24"/>
      <c r="AV113" s="27"/>
      <c r="AW113" s="28"/>
      <c r="AX113" s="29"/>
      <c r="AY113" s="30"/>
      <c r="AZ113" s="31"/>
      <c r="BA113" s="32"/>
      <c r="BB113" s="33"/>
      <c r="BC113" s="34"/>
      <c r="BD113" s="35"/>
      <c r="BE113" s="34"/>
      <c r="BF113" s="33"/>
      <c r="BG113" s="34"/>
      <c r="BH113" s="33"/>
      <c r="BI113" s="34"/>
      <c r="BJ113" s="33"/>
      <c r="BK113" s="34"/>
      <c r="BL113" s="33"/>
      <c r="BM113" s="34"/>
      <c r="BN113" s="33"/>
      <c r="BO113" s="34"/>
      <c r="BP113" s="33"/>
      <c r="BQ113" s="34"/>
      <c r="BR113" s="33"/>
      <c r="BS113" s="34"/>
      <c r="BT113" s="33"/>
      <c r="BU113" s="34"/>
      <c r="BV113" s="33"/>
      <c r="BW113" s="34"/>
      <c r="BX113" s="33"/>
      <c r="BY113" s="34"/>
      <c r="BZ113" s="33"/>
      <c r="CA113" s="34"/>
      <c r="CB113" s="33"/>
      <c r="CC113" s="34"/>
      <c r="CD113" s="33"/>
      <c r="CE113" s="34"/>
      <c r="CF113" s="33"/>
      <c r="CG113" s="34"/>
      <c r="CH113" s="33"/>
      <c r="CI113" s="34"/>
      <c r="CJ113" s="33"/>
      <c r="CK113" s="34"/>
      <c r="CL113" s="33"/>
      <c r="CM113" s="34"/>
      <c r="CN113" s="33"/>
      <c r="CO113" s="34"/>
      <c r="CP113" s="33"/>
      <c r="CQ113" s="34"/>
      <c r="CR113" s="33"/>
      <c r="CS113" s="34"/>
      <c r="CT113" s="33"/>
      <c r="CU113" s="34"/>
      <c r="CV113" s="33"/>
      <c r="CW113" s="34"/>
      <c r="CX113" s="33"/>
      <c r="CY113" s="36"/>
      <c r="CZ113" s="33"/>
      <c r="DA113" s="34"/>
      <c r="DB113" s="33"/>
      <c r="DC113" s="34"/>
      <c r="DD113" s="33"/>
      <c r="DE113" s="34"/>
      <c r="DF113" s="33"/>
      <c r="DG113" s="34"/>
      <c r="DH113" s="33"/>
      <c r="DI113" s="34"/>
      <c r="DJ113" s="33"/>
      <c r="DK113" s="36"/>
      <c r="DL113" s="33"/>
      <c r="DM113" s="34"/>
      <c r="DN113" s="33"/>
      <c r="DO113" s="34"/>
      <c r="DP113" s="33"/>
      <c r="DQ113" s="34"/>
      <c r="DR113" s="33"/>
      <c r="DS113" s="34"/>
      <c r="DT113" s="33"/>
      <c r="DU113" s="37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8"/>
      <c r="EG113" s="36"/>
      <c r="EH113" s="36"/>
      <c r="EI113" s="36"/>
      <c r="EJ113" s="36"/>
      <c r="EK113" s="36"/>
      <c r="EL113" s="36"/>
      <c r="EM113" s="36"/>
      <c r="EN113" s="36"/>
      <c r="EO113" s="37"/>
    </row>
    <row r="114" spans="1:145" ht="15.9" customHeight="1" x14ac:dyDescent="0.25">
      <c r="A114" s="20"/>
      <c r="B114" s="67"/>
      <c r="C114" s="67"/>
      <c r="D114" s="22"/>
      <c r="E114" s="21">
        <v>110</v>
      </c>
      <c r="F114" s="22"/>
      <c r="G114" s="23"/>
      <c r="H114" s="81">
        <f t="shared" si="40"/>
        <v>0</v>
      </c>
      <c r="I114" s="82">
        <f t="shared" si="41"/>
        <v>0</v>
      </c>
      <c r="J114" s="25">
        <f t="shared" si="42"/>
        <v>0</v>
      </c>
      <c r="K114" s="26">
        <f t="shared" si="42"/>
        <v>0</v>
      </c>
      <c r="L114" s="27">
        <f t="shared" si="22"/>
        <v>0</v>
      </c>
      <c r="M114" s="24">
        <f t="shared" si="23"/>
        <v>0</v>
      </c>
      <c r="N114" s="27">
        <f t="shared" si="24"/>
        <v>0</v>
      </c>
      <c r="O114" s="24">
        <f t="shared" si="25"/>
        <v>0</v>
      </c>
      <c r="P114" s="27">
        <f t="shared" si="26"/>
        <v>0</v>
      </c>
      <c r="Q114" s="24">
        <f t="shared" si="27"/>
        <v>0</v>
      </c>
      <c r="R114" s="27">
        <f t="shared" si="28"/>
        <v>0</v>
      </c>
      <c r="S114" s="24">
        <f t="shared" si="29"/>
        <v>0</v>
      </c>
      <c r="T114" s="27">
        <f t="shared" si="30"/>
        <v>0</v>
      </c>
      <c r="U114" s="24">
        <f t="shared" si="31"/>
        <v>0</v>
      </c>
      <c r="V114" s="24">
        <f t="shared" si="32"/>
        <v>0</v>
      </c>
      <c r="W114" s="24">
        <f t="shared" si="33"/>
        <v>0</v>
      </c>
      <c r="X114" s="24">
        <f t="shared" si="34"/>
        <v>0</v>
      </c>
      <c r="Y114" s="24">
        <f t="shared" si="35"/>
        <v>0</v>
      </c>
      <c r="Z114" s="24">
        <f t="shared" si="36"/>
        <v>0</v>
      </c>
      <c r="AA114" s="24">
        <f t="shared" si="37"/>
        <v>0</v>
      </c>
      <c r="AB114" s="27">
        <f t="shared" si="38"/>
        <v>0</v>
      </c>
      <c r="AC114" s="24">
        <f t="shared" si="39"/>
        <v>0</v>
      </c>
      <c r="AD114" s="27"/>
      <c r="AE114" s="24"/>
      <c r="AF114" s="27"/>
      <c r="AG114" s="24"/>
      <c r="AH114" s="27"/>
      <c r="AI114" s="24"/>
      <c r="AJ114" s="27"/>
      <c r="AK114" s="24"/>
      <c r="AL114" s="27"/>
      <c r="AM114" s="24"/>
      <c r="AN114" s="27"/>
      <c r="AO114" s="24"/>
      <c r="AP114" s="27"/>
      <c r="AQ114" s="24"/>
      <c r="AR114" s="27"/>
      <c r="AS114" s="24"/>
      <c r="AT114" s="27"/>
      <c r="AU114" s="24"/>
      <c r="AV114" s="27"/>
      <c r="AW114" s="28"/>
      <c r="AX114" s="29"/>
      <c r="AY114" s="30"/>
      <c r="AZ114" s="31"/>
      <c r="BA114" s="32"/>
      <c r="BB114" s="33"/>
      <c r="BC114" s="34"/>
      <c r="BD114" s="35"/>
      <c r="BE114" s="34"/>
      <c r="BF114" s="33"/>
      <c r="BG114" s="34"/>
      <c r="BH114" s="33"/>
      <c r="BI114" s="34"/>
      <c r="BJ114" s="33"/>
      <c r="BK114" s="34"/>
      <c r="BL114" s="33"/>
      <c r="BM114" s="34"/>
      <c r="BN114" s="33"/>
      <c r="BO114" s="34"/>
      <c r="BP114" s="33"/>
      <c r="BQ114" s="34"/>
      <c r="BR114" s="33"/>
      <c r="BS114" s="34"/>
      <c r="BT114" s="33"/>
      <c r="BU114" s="34"/>
      <c r="BV114" s="33"/>
      <c r="BW114" s="34"/>
      <c r="BX114" s="33"/>
      <c r="BY114" s="34"/>
      <c r="BZ114" s="33"/>
      <c r="CA114" s="34"/>
      <c r="CB114" s="33"/>
      <c r="CC114" s="34"/>
      <c r="CD114" s="33"/>
      <c r="CE114" s="34"/>
      <c r="CF114" s="33"/>
      <c r="CG114" s="34"/>
      <c r="CH114" s="33"/>
      <c r="CI114" s="34"/>
      <c r="CJ114" s="33"/>
      <c r="CK114" s="34"/>
      <c r="CL114" s="33"/>
      <c r="CM114" s="34"/>
      <c r="CN114" s="33"/>
      <c r="CO114" s="34"/>
      <c r="CP114" s="33"/>
      <c r="CQ114" s="34"/>
      <c r="CR114" s="33"/>
      <c r="CS114" s="34"/>
      <c r="CT114" s="33"/>
      <c r="CU114" s="34"/>
      <c r="CV114" s="33"/>
      <c r="CW114" s="34"/>
      <c r="CX114" s="33"/>
      <c r="CY114" s="36"/>
      <c r="CZ114" s="33"/>
      <c r="DA114" s="34"/>
      <c r="DB114" s="33"/>
      <c r="DC114" s="34"/>
      <c r="DD114" s="33"/>
      <c r="DE114" s="34"/>
      <c r="DF114" s="33"/>
      <c r="DG114" s="34"/>
      <c r="DH114" s="33"/>
      <c r="DI114" s="34"/>
      <c r="DJ114" s="33"/>
      <c r="DK114" s="36"/>
      <c r="DL114" s="33"/>
      <c r="DM114" s="34"/>
      <c r="DN114" s="33"/>
      <c r="DO114" s="34"/>
      <c r="DP114" s="33"/>
      <c r="DQ114" s="34"/>
      <c r="DR114" s="33"/>
      <c r="DS114" s="34"/>
      <c r="DT114" s="33"/>
      <c r="DU114" s="37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8"/>
      <c r="EG114" s="36"/>
      <c r="EH114" s="36"/>
      <c r="EI114" s="36"/>
      <c r="EJ114" s="36"/>
      <c r="EK114" s="36"/>
      <c r="EL114" s="36"/>
      <c r="EM114" s="36"/>
      <c r="EN114" s="36"/>
      <c r="EO114" s="37"/>
    </row>
    <row r="115" spans="1:145" ht="15.9" customHeight="1" x14ac:dyDescent="0.25">
      <c r="A115" s="20"/>
      <c r="B115" s="67"/>
      <c r="C115" s="67"/>
      <c r="D115" s="22"/>
      <c r="E115" s="21">
        <v>111</v>
      </c>
      <c r="F115" s="22"/>
      <c r="G115" s="23"/>
      <c r="H115" s="81">
        <f t="shared" si="40"/>
        <v>0</v>
      </c>
      <c r="I115" s="82">
        <f t="shared" si="41"/>
        <v>0</v>
      </c>
      <c r="J115" s="25">
        <f t="shared" si="42"/>
        <v>0</v>
      </c>
      <c r="K115" s="26">
        <f t="shared" si="42"/>
        <v>0</v>
      </c>
      <c r="L115" s="27">
        <f t="shared" si="22"/>
        <v>0</v>
      </c>
      <c r="M115" s="24">
        <f t="shared" si="23"/>
        <v>0</v>
      </c>
      <c r="N115" s="27">
        <f t="shared" si="24"/>
        <v>0</v>
      </c>
      <c r="O115" s="24">
        <f t="shared" si="25"/>
        <v>0</v>
      </c>
      <c r="P115" s="27">
        <f t="shared" si="26"/>
        <v>0</v>
      </c>
      <c r="Q115" s="24">
        <f t="shared" si="27"/>
        <v>0</v>
      </c>
      <c r="R115" s="27">
        <f t="shared" si="28"/>
        <v>0</v>
      </c>
      <c r="S115" s="24">
        <f t="shared" si="29"/>
        <v>0</v>
      </c>
      <c r="T115" s="27">
        <f t="shared" si="30"/>
        <v>0</v>
      </c>
      <c r="U115" s="24">
        <f t="shared" si="31"/>
        <v>0</v>
      </c>
      <c r="V115" s="24">
        <f t="shared" si="32"/>
        <v>0</v>
      </c>
      <c r="W115" s="24">
        <f t="shared" si="33"/>
        <v>0</v>
      </c>
      <c r="X115" s="24">
        <f t="shared" si="34"/>
        <v>0</v>
      </c>
      <c r="Y115" s="24">
        <f t="shared" si="35"/>
        <v>0</v>
      </c>
      <c r="Z115" s="24">
        <f t="shared" si="36"/>
        <v>0</v>
      </c>
      <c r="AA115" s="24">
        <f t="shared" si="37"/>
        <v>0</v>
      </c>
      <c r="AB115" s="27">
        <f t="shared" si="38"/>
        <v>0</v>
      </c>
      <c r="AC115" s="24">
        <f t="shared" si="39"/>
        <v>0</v>
      </c>
      <c r="AD115" s="27"/>
      <c r="AE115" s="24"/>
      <c r="AF115" s="27"/>
      <c r="AG115" s="24"/>
      <c r="AH115" s="27"/>
      <c r="AI115" s="24"/>
      <c r="AJ115" s="27"/>
      <c r="AK115" s="24"/>
      <c r="AL115" s="27"/>
      <c r="AM115" s="24"/>
      <c r="AN115" s="27"/>
      <c r="AO115" s="24"/>
      <c r="AP115" s="27"/>
      <c r="AQ115" s="24"/>
      <c r="AR115" s="27"/>
      <c r="AS115" s="24"/>
      <c r="AT115" s="27"/>
      <c r="AU115" s="24"/>
      <c r="AV115" s="27"/>
      <c r="AW115" s="28"/>
      <c r="AX115" s="29"/>
      <c r="AY115" s="30"/>
      <c r="AZ115" s="31"/>
      <c r="BA115" s="32"/>
      <c r="BB115" s="33"/>
      <c r="BC115" s="34"/>
      <c r="BD115" s="35"/>
      <c r="BE115" s="34"/>
      <c r="BF115" s="33"/>
      <c r="BG115" s="34"/>
      <c r="BH115" s="33"/>
      <c r="BI115" s="34"/>
      <c r="BJ115" s="33"/>
      <c r="BK115" s="34"/>
      <c r="BL115" s="33"/>
      <c r="BM115" s="34"/>
      <c r="BN115" s="33"/>
      <c r="BO115" s="34"/>
      <c r="BP115" s="33"/>
      <c r="BQ115" s="34"/>
      <c r="BR115" s="33"/>
      <c r="BS115" s="34"/>
      <c r="BT115" s="33"/>
      <c r="BU115" s="34"/>
      <c r="BV115" s="33"/>
      <c r="BW115" s="34"/>
      <c r="BX115" s="33"/>
      <c r="BY115" s="34"/>
      <c r="BZ115" s="33"/>
      <c r="CA115" s="34"/>
      <c r="CB115" s="33"/>
      <c r="CC115" s="34"/>
      <c r="CD115" s="33"/>
      <c r="CE115" s="34"/>
      <c r="CF115" s="33"/>
      <c r="CG115" s="34"/>
      <c r="CH115" s="33"/>
      <c r="CI115" s="34"/>
      <c r="CJ115" s="33"/>
      <c r="CK115" s="34"/>
      <c r="CL115" s="33"/>
      <c r="CM115" s="34"/>
      <c r="CN115" s="33"/>
      <c r="CO115" s="34"/>
      <c r="CP115" s="33"/>
      <c r="CQ115" s="34"/>
      <c r="CR115" s="33"/>
      <c r="CS115" s="34"/>
      <c r="CT115" s="33"/>
      <c r="CU115" s="34"/>
      <c r="CV115" s="33"/>
      <c r="CW115" s="34"/>
      <c r="CX115" s="33"/>
      <c r="CY115" s="36"/>
      <c r="CZ115" s="33"/>
      <c r="DA115" s="34"/>
      <c r="DB115" s="33"/>
      <c r="DC115" s="34"/>
      <c r="DD115" s="33"/>
      <c r="DE115" s="34"/>
      <c r="DF115" s="33"/>
      <c r="DG115" s="34"/>
      <c r="DH115" s="33"/>
      <c r="DI115" s="34"/>
      <c r="DJ115" s="33"/>
      <c r="DK115" s="36"/>
      <c r="DL115" s="33"/>
      <c r="DM115" s="34"/>
      <c r="DN115" s="33"/>
      <c r="DO115" s="34"/>
      <c r="DP115" s="33"/>
      <c r="DQ115" s="34"/>
      <c r="DR115" s="33"/>
      <c r="DS115" s="34"/>
      <c r="DT115" s="33"/>
      <c r="DU115" s="37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8"/>
      <c r="EG115" s="36"/>
      <c r="EH115" s="36"/>
      <c r="EI115" s="36"/>
      <c r="EJ115" s="36"/>
      <c r="EK115" s="36"/>
      <c r="EL115" s="36"/>
      <c r="EM115" s="36"/>
      <c r="EN115" s="36"/>
      <c r="EO115" s="37"/>
    </row>
    <row r="116" spans="1:145" ht="15.9" customHeight="1" x14ac:dyDescent="0.25">
      <c r="A116" s="20"/>
      <c r="B116" s="67"/>
      <c r="C116" s="67"/>
      <c r="D116" s="22"/>
      <c r="E116" s="21">
        <v>112</v>
      </c>
      <c r="F116" s="22"/>
      <c r="G116" s="23"/>
      <c r="H116" s="81">
        <f t="shared" si="40"/>
        <v>0</v>
      </c>
      <c r="I116" s="82">
        <f t="shared" si="41"/>
        <v>0</v>
      </c>
      <c r="J116" s="25">
        <f t="shared" si="42"/>
        <v>0</v>
      </c>
      <c r="K116" s="26">
        <f t="shared" si="42"/>
        <v>0</v>
      </c>
      <c r="L116" s="27">
        <f t="shared" si="22"/>
        <v>0</v>
      </c>
      <c r="M116" s="24">
        <f t="shared" si="23"/>
        <v>0</v>
      </c>
      <c r="N116" s="27">
        <f t="shared" si="24"/>
        <v>0</v>
      </c>
      <c r="O116" s="24">
        <f t="shared" si="25"/>
        <v>0</v>
      </c>
      <c r="P116" s="27">
        <f t="shared" si="26"/>
        <v>0</v>
      </c>
      <c r="Q116" s="24">
        <f t="shared" si="27"/>
        <v>0</v>
      </c>
      <c r="R116" s="27">
        <f t="shared" si="28"/>
        <v>0</v>
      </c>
      <c r="S116" s="24">
        <f t="shared" si="29"/>
        <v>0</v>
      </c>
      <c r="T116" s="27">
        <f t="shared" si="30"/>
        <v>0</v>
      </c>
      <c r="U116" s="24">
        <f t="shared" si="31"/>
        <v>0</v>
      </c>
      <c r="V116" s="24">
        <f t="shared" si="32"/>
        <v>0</v>
      </c>
      <c r="W116" s="24">
        <f t="shared" si="33"/>
        <v>0</v>
      </c>
      <c r="X116" s="24">
        <f t="shared" si="34"/>
        <v>0</v>
      </c>
      <c r="Y116" s="24">
        <f t="shared" si="35"/>
        <v>0</v>
      </c>
      <c r="Z116" s="24">
        <f t="shared" si="36"/>
        <v>0</v>
      </c>
      <c r="AA116" s="24">
        <f t="shared" si="37"/>
        <v>0</v>
      </c>
      <c r="AB116" s="27">
        <f t="shared" si="38"/>
        <v>0</v>
      </c>
      <c r="AC116" s="24">
        <f t="shared" si="39"/>
        <v>0</v>
      </c>
      <c r="AD116" s="27"/>
      <c r="AE116" s="24"/>
      <c r="AF116" s="27"/>
      <c r="AG116" s="24"/>
      <c r="AH116" s="27"/>
      <c r="AI116" s="24"/>
      <c r="AJ116" s="27"/>
      <c r="AK116" s="24"/>
      <c r="AL116" s="27"/>
      <c r="AM116" s="24"/>
      <c r="AN116" s="27"/>
      <c r="AO116" s="24"/>
      <c r="AP116" s="27"/>
      <c r="AQ116" s="24"/>
      <c r="AR116" s="27"/>
      <c r="AS116" s="24"/>
      <c r="AT116" s="27"/>
      <c r="AU116" s="24"/>
      <c r="AV116" s="27"/>
      <c r="AW116" s="28"/>
      <c r="AX116" s="29"/>
      <c r="AY116" s="30"/>
      <c r="AZ116" s="31"/>
      <c r="BA116" s="32"/>
      <c r="BB116" s="33"/>
      <c r="BC116" s="34"/>
      <c r="BD116" s="35"/>
      <c r="BE116" s="34"/>
      <c r="BF116" s="33"/>
      <c r="BG116" s="34"/>
      <c r="BH116" s="33"/>
      <c r="BI116" s="34"/>
      <c r="BJ116" s="33"/>
      <c r="BK116" s="34"/>
      <c r="BL116" s="33"/>
      <c r="BM116" s="34"/>
      <c r="BN116" s="33"/>
      <c r="BO116" s="34"/>
      <c r="BP116" s="33"/>
      <c r="BQ116" s="34"/>
      <c r="BR116" s="33"/>
      <c r="BS116" s="34"/>
      <c r="BT116" s="33"/>
      <c r="BU116" s="34"/>
      <c r="BV116" s="33"/>
      <c r="BW116" s="34"/>
      <c r="BX116" s="33"/>
      <c r="BY116" s="34"/>
      <c r="BZ116" s="33"/>
      <c r="CA116" s="34"/>
      <c r="CB116" s="33"/>
      <c r="CC116" s="34"/>
      <c r="CD116" s="33"/>
      <c r="CE116" s="34"/>
      <c r="CF116" s="33"/>
      <c r="CG116" s="34"/>
      <c r="CH116" s="33"/>
      <c r="CI116" s="34"/>
      <c r="CJ116" s="33"/>
      <c r="CK116" s="34"/>
      <c r="CL116" s="33"/>
      <c r="CM116" s="34"/>
      <c r="CN116" s="33"/>
      <c r="CO116" s="34"/>
      <c r="CP116" s="33"/>
      <c r="CQ116" s="34"/>
      <c r="CR116" s="33"/>
      <c r="CS116" s="34"/>
      <c r="CT116" s="33"/>
      <c r="CU116" s="34"/>
      <c r="CV116" s="33"/>
      <c r="CW116" s="34"/>
      <c r="CX116" s="33"/>
      <c r="CY116" s="36"/>
      <c r="CZ116" s="33"/>
      <c r="DA116" s="34"/>
      <c r="DB116" s="33"/>
      <c r="DC116" s="34"/>
      <c r="DD116" s="33"/>
      <c r="DE116" s="34"/>
      <c r="DF116" s="33"/>
      <c r="DG116" s="34"/>
      <c r="DH116" s="33"/>
      <c r="DI116" s="34"/>
      <c r="DJ116" s="33"/>
      <c r="DK116" s="36"/>
      <c r="DL116" s="33"/>
      <c r="DM116" s="34"/>
      <c r="DN116" s="33"/>
      <c r="DO116" s="34"/>
      <c r="DP116" s="33"/>
      <c r="DQ116" s="34"/>
      <c r="DR116" s="33"/>
      <c r="DS116" s="34"/>
      <c r="DT116" s="33"/>
      <c r="DU116" s="37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8"/>
      <c r="EG116" s="36"/>
      <c r="EH116" s="36"/>
      <c r="EI116" s="36"/>
      <c r="EJ116" s="36"/>
      <c r="EK116" s="36"/>
      <c r="EL116" s="36"/>
      <c r="EM116" s="36"/>
      <c r="EN116" s="36"/>
      <c r="EO116" s="37"/>
    </row>
    <row r="117" spans="1:145" ht="15.9" customHeight="1" x14ac:dyDescent="0.25">
      <c r="A117" s="20"/>
      <c r="B117" s="67"/>
      <c r="C117" s="67"/>
      <c r="D117" s="22"/>
      <c r="E117" s="21">
        <v>113</v>
      </c>
      <c r="F117" s="22"/>
      <c r="G117" s="23"/>
      <c r="H117" s="81">
        <f t="shared" si="40"/>
        <v>0</v>
      </c>
      <c r="I117" s="82">
        <f t="shared" si="41"/>
        <v>0</v>
      </c>
      <c r="J117" s="25">
        <f t="shared" si="42"/>
        <v>0</v>
      </c>
      <c r="K117" s="26">
        <f t="shared" si="42"/>
        <v>0</v>
      </c>
      <c r="L117" s="27">
        <f t="shared" si="22"/>
        <v>0</v>
      </c>
      <c r="M117" s="24">
        <f t="shared" si="23"/>
        <v>0</v>
      </c>
      <c r="N117" s="27">
        <f t="shared" si="24"/>
        <v>0</v>
      </c>
      <c r="O117" s="24">
        <f t="shared" si="25"/>
        <v>0</v>
      </c>
      <c r="P117" s="27">
        <f t="shared" si="26"/>
        <v>0</v>
      </c>
      <c r="Q117" s="24">
        <f t="shared" si="27"/>
        <v>0</v>
      </c>
      <c r="R117" s="27">
        <f t="shared" si="28"/>
        <v>0</v>
      </c>
      <c r="S117" s="24">
        <f t="shared" si="29"/>
        <v>0</v>
      </c>
      <c r="T117" s="27">
        <f t="shared" si="30"/>
        <v>0</v>
      </c>
      <c r="U117" s="24">
        <f t="shared" si="31"/>
        <v>0</v>
      </c>
      <c r="V117" s="24">
        <f t="shared" si="32"/>
        <v>0</v>
      </c>
      <c r="W117" s="24">
        <f t="shared" si="33"/>
        <v>0</v>
      </c>
      <c r="X117" s="24">
        <f t="shared" si="34"/>
        <v>0</v>
      </c>
      <c r="Y117" s="24">
        <f t="shared" si="35"/>
        <v>0</v>
      </c>
      <c r="Z117" s="24">
        <f t="shared" si="36"/>
        <v>0</v>
      </c>
      <c r="AA117" s="24">
        <f t="shared" si="37"/>
        <v>0</v>
      </c>
      <c r="AB117" s="27">
        <f t="shared" si="38"/>
        <v>0</v>
      </c>
      <c r="AC117" s="24">
        <f t="shared" si="39"/>
        <v>0</v>
      </c>
      <c r="AD117" s="27"/>
      <c r="AE117" s="24"/>
      <c r="AF117" s="27"/>
      <c r="AG117" s="24"/>
      <c r="AH117" s="27"/>
      <c r="AI117" s="24"/>
      <c r="AJ117" s="27"/>
      <c r="AK117" s="24"/>
      <c r="AL117" s="27"/>
      <c r="AM117" s="24"/>
      <c r="AN117" s="27"/>
      <c r="AO117" s="24"/>
      <c r="AP117" s="27"/>
      <c r="AQ117" s="24"/>
      <c r="AR117" s="27"/>
      <c r="AS117" s="24"/>
      <c r="AT117" s="27"/>
      <c r="AU117" s="24"/>
      <c r="AV117" s="27"/>
      <c r="AW117" s="28"/>
      <c r="AX117" s="29"/>
      <c r="AY117" s="30"/>
      <c r="AZ117" s="31"/>
      <c r="BA117" s="32"/>
      <c r="BB117" s="33"/>
      <c r="BC117" s="34"/>
      <c r="BD117" s="35"/>
      <c r="BE117" s="34"/>
      <c r="BF117" s="33"/>
      <c r="BG117" s="34"/>
      <c r="BH117" s="33"/>
      <c r="BI117" s="34"/>
      <c r="BJ117" s="33"/>
      <c r="BK117" s="34"/>
      <c r="BL117" s="33"/>
      <c r="BM117" s="34"/>
      <c r="BN117" s="33"/>
      <c r="BO117" s="34"/>
      <c r="BP117" s="33"/>
      <c r="BQ117" s="34"/>
      <c r="BR117" s="33"/>
      <c r="BS117" s="34"/>
      <c r="BT117" s="33"/>
      <c r="BU117" s="34"/>
      <c r="BV117" s="33"/>
      <c r="BW117" s="34"/>
      <c r="BX117" s="33"/>
      <c r="BY117" s="34"/>
      <c r="BZ117" s="33"/>
      <c r="CA117" s="34"/>
      <c r="CB117" s="33"/>
      <c r="CC117" s="34"/>
      <c r="CD117" s="33"/>
      <c r="CE117" s="34"/>
      <c r="CF117" s="33"/>
      <c r="CG117" s="34"/>
      <c r="CH117" s="33"/>
      <c r="CI117" s="34"/>
      <c r="CJ117" s="33"/>
      <c r="CK117" s="34"/>
      <c r="CL117" s="33"/>
      <c r="CM117" s="34"/>
      <c r="CN117" s="33"/>
      <c r="CO117" s="34"/>
      <c r="CP117" s="33"/>
      <c r="CQ117" s="34"/>
      <c r="CR117" s="33"/>
      <c r="CS117" s="34"/>
      <c r="CT117" s="33"/>
      <c r="CU117" s="34"/>
      <c r="CV117" s="33"/>
      <c r="CW117" s="34"/>
      <c r="CX117" s="33"/>
      <c r="CY117" s="36"/>
      <c r="CZ117" s="33"/>
      <c r="DA117" s="34"/>
      <c r="DB117" s="33"/>
      <c r="DC117" s="34"/>
      <c r="DD117" s="33"/>
      <c r="DE117" s="34"/>
      <c r="DF117" s="33"/>
      <c r="DG117" s="34"/>
      <c r="DH117" s="33"/>
      <c r="DI117" s="34"/>
      <c r="DJ117" s="33"/>
      <c r="DK117" s="36"/>
      <c r="DL117" s="33"/>
      <c r="DM117" s="34"/>
      <c r="DN117" s="33"/>
      <c r="DO117" s="34"/>
      <c r="DP117" s="33"/>
      <c r="DQ117" s="34"/>
      <c r="DR117" s="33"/>
      <c r="DS117" s="34"/>
      <c r="DT117" s="33"/>
      <c r="DU117" s="37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8"/>
      <c r="EG117" s="36"/>
      <c r="EH117" s="36"/>
      <c r="EI117" s="36"/>
      <c r="EJ117" s="36"/>
      <c r="EK117" s="36"/>
      <c r="EL117" s="36"/>
      <c r="EM117" s="36"/>
      <c r="EN117" s="36"/>
      <c r="EO117" s="37"/>
    </row>
    <row r="118" spans="1:145" ht="15.9" customHeight="1" x14ac:dyDescent="0.25">
      <c r="A118" s="20"/>
      <c r="B118" s="67"/>
      <c r="C118" s="67"/>
      <c r="D118" s="22"/>
      <c r="E118" s="21">
        <v>114</v>
      </c>
      <c r="F118" s="22"/>
      <c r="G118" s="23"/>
      <c r="H118" s="81">
        <f t="shared" si="40"/>
        <v>0</v>
      </c>
      <c r="I118" s="82">
        <f t="shared" si="41"/>
        <v>0</v>
      </c>
      <c r="J118" s="25">
        <f t="shared" si="42"/>
        <v>0</v>
      </c>
      <c r="K118" s="26">
        <f t="shared" si="42"/>
        <v>0</v>
      </c>
      <c r="L118" s="27">
        <f t="shared" si="22"/>
        <v>0</v>
      </c>
      <c r="M118" s="24">
        <f t="shared" si="23"/>
        <v>0</v>
      </c>
      <c r="N118" s="27">
        <f t="shared" si="24"/>
        <v>0</v>
      </c>
      <c r="O118" s="24">
        <f t="shared" si="25"/>
        <v>0</v>
      </c>
      <c r="P118" s="27">
        <f t="shared" si="26"/>
        <v>0</v>
      </c>
      <c r="Q118" s="24">
        <f t="shared" si="27"/>
        <v>0</v>
      </c>
      <c r="R118" s="27">
        <f t="shared" si="28"/>
        <v>0</v>
      </c>
      <c r="S118" s="24">
        <f t="shared" si="29"/>
        <v>0</v>
      </c>
      <c r="T118" s="27">
        <f t="shared" si="30"/>
        <v>0</v>
      </c>
      <c r="U118" s="24">
        <f t="shared" si="31"/>
        <v>0</v>
      </c>
      <c r="V118" s="24">
        <f t="shared" si="32"/>
        <v>0</v>
      </c>
      <c r="W118" s="24">
        <f t="shared" si="33"/>
        <v>0</v>
      </c>
      <c r="X118" s="24">
        <f t="shared" si="34"/>
        <v>0</v>
      </c>
      <c r="Y118" s="24">
        <f t="shared" si="35"/>
        <v>0</v>
      </c>
      <c r="Z118" s="24">
        <f t="shared" si="36"/>
        <v>0</v>
      </c>
      <c r="AA118" s="24">
        <f t="shared" si="37"/>
        <v>0</v>
      </c>
      <c r="AB118" s="27">
        <f t="shared" si="38"/>
        <v>0</v>
      </c>
      <c r="AC118" s="24">
        <f t="shared" si="39"/>
        <v>0</v>
      </c>
      <c r="AD118" s="27"/>
      <c r="AE118" s="24"/>
      <c r="AF118" s="27"/>
      <c r="AG118" s="24"/>
      <c r="AH118" s="27"/>
      <c r="AI118" s="24"/>
      <c r="AJ118" s="27"/>
      <c r="AK118" s="24"/>
      <c r="AL118" s="27"/>
      <c r="AM118" s="24"/>
      <c r="AN118" s="27"/>
      <c r="AO118" s="24"/>
      <c r="AP118" s="27"/>
      <c r="AQ118" s="24"/>
      <c r="AR118" s="27"/>
      <c r="AS118" s="24"/>
      <c r="AT118" s="27"/>
      <c r="AU118" s="24"/>
      <c r="AV118" s="27"/>
      <c r="AW118" s="28"/>
      <c r="AX118" s="29"/>
      <c r="AY118" s="30"/>
      <c r="AZ118" s="31"/>
      <c r="BA118" s="32"/>
      <c r="BB118" s="33"/>
      <c r="BC118" s="34"/>
      <c r="BD118" s="35"/>
      <c r="BE118" s="34"/>
      <c r="BF118" s="33"/>
      <c r="BG118" s="34"/>
      <c r="BH118" s="33"/>
      <c r="BI118" s="34"/>
      <c r="BJ118" s="33"/>
      <c r="BK118" s="34"/>
      <c r="BL118" s="33"/>
      <c r="BM118" s="34"/>
      <c r="BN118" s="33"/>
      <c r="BO118" s="34"/>
      <c r="BP118" s="33"/>
      <c r="BQ118" s="34"/>
      <c r="BR118" s="33"/>
      <c r="BS118" s="34"/>
      <c r="BT118" s="33"/>
      <c r="BU118" s="34"/>
      <c r="BV118" s="33"/>
      <c r="BW118" s="34"/>
      <c r="BX118" s="33"/>
      <c r="BY118" s="34"/>
      <c r="BZ118" s="33"/>
      <c r="CA118" s="34"/>
      <c r="CB118" s="33"/>
      <c r="CC118" s="34"/>
      <c r="CD118" s="33"/>
      <c r="CE118" s="34"/>
      <c r="CF118" s="33"/>
      <c r="CG118" s="34"/>
      <c r="CH118" s="33"/>
      <c r="CI118" s="34"/>
      <c r="CJ118" s="33"/>
      <c r="CK118" s="34"/>
      <c r="CL118" s="33"/>
      <c r="CM118" s="34"/>
      <c r="CN118" s="33"/>
      <c r="CO118" s="34"/>
      <c r="CP118" s="33"/>
      <c r="CQ118" s="34"/>
      <c r="CR118" s="33"/>
      <c r="CS118" s="34"/>
      <c r="CT118" s="33"/>
      <c r="CU118" s="34"/>
      <c r="CV118" s="33"/>
      <c r="CW118" s="34"/>
      <c r="CX118" s="33"/>
      <c r="CY118" s="36"/>
      <c r="CZ118" s="33"/>
      <c r="DA118" s="34"/>
      <c r="DB118" s="33"/>
      <c r="DC118" s="34"/>
      <c r="DD118" s="33"/>
      <c r="DE118" s="34"/>
      <c r="DF118" s="33"/>
      <c r="DG118" s="34"/>
      <c r="DH118" s="33"/>
      <c r="DI118" s="34"/>
      <c r="DJ118" s="33"/>
      <c r="DK118" s="36"/>
      <c r="DL118" s="33"/>
      <c r="DM118" s="34"/>
      <c r="DN118" s="33"/>
      <c r="DO118" s="34"/>
      <c r="DP118" s="33"/>
      <c r="DQ118" s="34"/>
      <c r="DR118" s="33"/>
      <c r="DS118" s="34"/>
      <c r="DT118" s="33"/>
      <c r="DU118" s="37"/>
      <c r="DV118" s="36"/>
      <c r="DW118" s="36"/>
      <c r="DX118" s="36"/>
      <c r="DY118" s="36"/>
      <c r="DZ118" s="36"/>
      <c r="EA118" s="36"/>
      <c r="EB118" s="36"/>
      <c r="EC118" s="36"/>
      <c r="ED118" s="36"/>
      <c r="EE118" s="36"/>
      <c r="EF118" s="38"/>
      <c r="EG118" s="36"/>
      <c r="EH118" s="36"/>
      <c r="EI118" s="36"/>
      <c r="EJ118" s="36"/>
      <c r="EK118" s="36"/>
      <c r="EL118" s="36"/>
      <c r="EM118" s="36"/>
      <c r="EN118" s="36"/>
      <c r="EO118" s="37"/>
    </row>
    <row r="119" spans="1:145" ht="15.9" customHeight="1" x14ac:dyDescent="0.25">
      <c r="A119" s="20"/>
      <c r="B119" s="67"/>
      <c r="C119" s="67"/>
      <c r="D119" s="22"/>
      <c r="E119" s="21">
        <v>115</v>
      </c>
      <c r="F119" s="22"/>
      <c r="G119" s="23"/>
      <c r="H119" s="81">
        <f t="shared" si="40"/>
        <v>0</v>
      </c>
      <c r="I119" s="82">
        <f t="shared" si="41"/>
        <v>0</v>
      </c>
      <c r="J119" s="25">
        <f t="shared" si="42"/>
        <v>0</v>
      </c>
      <c r="K119" s="26">
        <f t="shared" si="42"/>
        <v>0</v>
      </c>
      <c r="L119" s="27">
        <f t="shared" si="22"/>
        <v>0</v>
      </c>
      <c r="M119" s="24">
        <f t="shared" si="23"/>
        <v>0</v>
      </c>
      <c r="N119" s="27">
        <f t="shared" si="24"/>
        <v>0</v>
      </c>
      <c r="O119" s="24">
        <f t="shared" si="25"/>
        <v>0</v>
      </c>
      <c r="P119" s="27">
        <f t="shared" si="26"/>
        <v>0</v>
      </c>
      <c r="Q119" s="24">
        <f t="shared" si="27"/>
        <v>0</v>
      </c>
      <c r="R119" s="27">
        <f t="shared" si="28"/>
        <v>0</v>
      </c>
      <c r="S119" s="24">
        <f t="shared" si="29"/>
        <v>0</v>
      </c>
      <c r="T119" s="27">
        <f t="shared" si="30"/>
        <v>0</v>
      </c>
      <c r="U119" s="24">
        <f t="shared" si="31"/>
        <v>0</v>
      </c>
      <c r="V119" s="24">
        <f t="shared" si="32"/>
        <v>0</v>
      </c>
      <c r="W119" s="24">
        <f t="shared" si="33"/>
        <v>0</v>
      </c>
      <c r="X119" s="24">
        <f t="shared" si="34"/>
        <v>0</v>
      </c>
      <c r="Y119" s="24">
        <f t="shared" si="35"/>
        <v>0</v>
      </c>
      <c r="Z119" s="24">
        <f t="shared" si="36"/>
        <v>0</v>
      </c>
      <c r="AA119" s="24">
        <f t="shared" si="37"/>
        <v>0</v>
      </c>
      <c r="AB119" s="27">
        <f t="shared" si="38"/>
        <v>0</v>
      </c>
      <c r="AC119" s="24">
        <f t="shared" si="39"/>
        <v>0</v>
      </c>
      <c r="AD119" s="27"/>
      <c r="AE119" s="24"/>
      <c r="AF119" s="27"/>
      <c r="AG119" s="24"/>
      <c r="AH119" s="27"/>
      <c r="AI119" s="24"/>
      <c r="AJ119" s="27"/>
      <c r="AK119" s="24"/>
      <c r="AL119" s="27"/>
      <c r="AM119" s="24"/>
      <c r="AN119" s="27"/>
      <c r="AO119" s="24"/>
      <c r="AP119" s="27"/>
      <c r="AQ119" s="24"/>
      <c r="AR119" s="27"/>
      <c r="AS119" s="24"/>
      <c r="AT119" s="27"/>
      <c r="AU119" s="24"/>
      <c r="AV119" s="27"/>
      <c r="AW119" s="28"/>
      <c r="AX119" s="29"/>
      <c r="AY119" s="30"/>
      <c r="AZ119" s="31"/>
      <c r="BA119" s="32"/>
      <c r="BB119" s="33"/>
      <c r="BC119" s="34"/>
      <c r="BD119" s="35"/>
      <c r="BE119" s="34"/>
      <c r="BF119" s="33"/>
      <c r="BG119" s="34"/>
      <c r="BH119" s="33"/>
      <c r="BI119" s="34"/>
      <c r="BJ119" s="33"/>
      <c r="BK119" s="34"/>
      <c r="BL119" s="33"/>
      <c r="BM119" s="34"/>
      <c r="BN119" s="33"/>
      <c r="BO119" s="34"/>
      <c r="BP119" s="33"/>
      <c r="BQ119" s="34"/>
      <c r="BR119" s="33"/>
      <c r="BS119" s="34"/>
      <c r="BT119" s="33"/>
      <c r="BU119" s="34"/>
      <c r="BV119" s="33"/>
      <c r="BW119" s="34"/>
      <c r="BX119" s="33"/>
      <c r="BY119" s="34"/>
      <c r="BZ119" s="33"/>
      <c r="CA119" s="34"/>
      <c r="CB119" s="33"/>
      <c r="CC119" s="34"/>
      <c r="CD119" s="33"/>
      <c r="CE119" s="34"/>
      <c r="CF119" s="33"/>
      <c r="CG119" s="34"/>
      <c r="CH119" s="33"/>
      <c r="CI119" s="34"/>
      <c r="CJ119" s="33"/>
      <c r="CK119" s="34"/>
      <c r="CL119" s="33"/>
      <c r="CM119" s="34"/>
      <c r="CN119" s="33"/>
      <c r="CO119" s="34"/>
      <c r="CP119" s="33"/>
      <c r="CQ119" s="34"/>
      <c r="CR119" s="33"/>
      <c r="CS119" s="34"/>
      <c r="CT119" s="33"/>
      <c r="CU119" s="34"/>
      <c r="CV119" s="33"/>
      <c r="CW119" s="34"/>
      <c r="CX119" s="33"/>
      <c r="CY119" s="36"/>
      <c r="CZ119" s="33"/>
      <c r="DA119" s="34"/>
      <c r="DB119" s="33"/>
      <c r="DC119" s="34"/>
      <c r="DD119" s="33"/>
      <c r="DE119" s="34"/>
      <c r="DF119" s="33"/>
      <c r="DG119" s="34"/>
      <c r="DH119" s="33"/>
      <c r="DI119" s="34"/>
      <c r="DJ119" s="33"/>
      <c r="DK119" s="36"/>
      <c r="DL119" s="33"/>
      <c r="DM119" s="34"/>
      <c r="DN119" s="33"/>
      <c r="DO119" s="34"/>
      <c r="DP119" s="33"/>
      <c r="DQ119" s="34"/>
      <c r="DR119" s="33"/>
      <c r="DS119" s="34"/>
      <c r="DT119" s="33"/>
      <c r="DU119" s="37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8"/>
      <c r="EG119" s="36"/>
      <c r="EH119" s="36"/>
      <c r="EI119" s="36"/>
      <c r="EJ119" s="36"/>
      <c r="EK119" s="36"/>
      <c r="EL119" s="36"/>
      <c r="EM119" s="36"/>
      <c r="EN119" s="36"/>
      <c r="EO119" s="37"/>
    </row>
    <row r="120" spans="1:145" ht="15.9" customHeight="1" x14ac:dyDescent="0.25">
      <c r="A120" s="20"/>
      <c r="B120" s="67"/>
      <c r="C120" s="67"/>
      <c r="D120" s="22"/>
      <c r="E120" s="21">
        <v>116</v>
      </c>
      <c r="F120" s="22"/>
      <c r="G120" s="23"/>
      <c r="H120" s="81">
        <f t="shared" si="40"/>
        <v>0</v>
      </c>
      <c r="I120" s="82">
        <f t="shared" si="41"/>
        <v>0</v>
      </c>
      <c r="J120" s="25">
        <f t="shared" si="42"/>
        <v>0</v>
      </c>
      <c r="K120" s="26">
        <f t="shared" si="42"/>
        <v>0</v>
      </c>
      <c r="L120" s="27">
        <f t="shared" si="22"/>
        <v>0</v>
      </c>
      <c r="M120" s="24">
        <f t="shared" si="23"/>
        <v>0</v>
      </c>
      <c r="N120" s="27">
        <f t="shared" si="24"/>
        <v>0</v>
      </c>
      <c r="O120" s="24">
        <f t="shared" si="25"/>
        <v>0</v>
      </c>
      <c r="P120" s="27">
        <f t="shared" si="26"/>
        <v>0</v>
      </c>
      <c r="Q120" s="24">
        <f t="shared" si="27"/>
        <v>0</v>
      </c>
      <c r="R120" s="27">
        <f t="shared" si="28"/>
        <v>0</v>
      </c>
      <c r="S120" s="24">
        <f t="shared" si="29"/>
        <v>0</v>
      </c>
      <c r="T120" s="27">
        <f t="shared" si="30"/>
        <v>0</v>
      </c>
      <c r="U120" s="24">
        <f t="shared" si="31"/>
        <v>0</v>
      </c>
      <c r="V120" s="24">
        <f t="shared" si="32"/>
        <v>0</v>
      </c>
      <c r="W120" s="24">
        <f t="shared" si="33"/>
        <v>0</v>
      </c>
      <c r="X120" s="24">
        <f t="shared" si="34"/>
        <v>0</v>
      </c>
      <c r="Y120" s="24">
        <f t="shared" si="35"/>
        <v>0</v>
      </c>
      <c r="Z120" s="24">
        <f t="shared" si="36"/>
        <v>0</v>
      </c>
      <c r="AA120" s="24">
        <f t="shared" si="37"/>
        <v>0</v>
      </c>
      <c r="AB120" s="27">
        <f t="shared" si="38"/>
        <v>0</v>
      </c>
      <c r="AC120" s="24">
        <f t="shared" si="39"/>
        <v>0</v>
      </c>
      <c r="AD120" s="27"/>
      <c r="AE120" s="24"/>
      <c r="AF120" s="27"/>
      <c r="AG120" s="24"/>
      <c r="AH120" s="27"/>
      <c r="AI120" s="24"/>
      <c r="AJ120" s="27"/>
      <c r="AK120" s="24"/>
      <c r="AL120" s="27"/>
      <c r="AM120" s="24"/>
      <c r="AN120" s="27"/>
      <c r="AO120" s="24"/>
      <c r="AP120" s="27"/>
      <c r="AQ120" s="24"/>
      <c r="AR120" s="27"/>
      <c r="AS120" s="24"/>
      <c r="AT120" s="27"/>
      <c r="AU120" s="24"/>
      <c r="AV120" s="27"/>
      <c r="AW120" s="28"/>
      <c r="AX120" s="29"/>
      <c r="AY120" s="30"/>
      <c r="AZ120" s="31"/>
      <c r="BA120" s="32"/>
      <c r="BB120" s="33"/>
      <c r="BC120" s="34"/>
      <c r="BD120" s="35"/>
      <c r="BE120" s="34"/>
      <c r="BF120" s="33"/>
      <c r="BG120" s="34"/>
      <c r="BH120" s="33"/>
      <c r="BI120" s="34"/>
      <c r="BJ120" s="33"/>
      <c r="BK120" s="34"/>
      <c r="BL120" s="33"/>
      <c r="BM120" s="34"/>
      <c r="BN120" s="33"/>
      <c r="BO120" s="34"/>
      <c r="BP120" s="33"/>
      <c r="BQ120" s="34"/>
      <c r="BR120" s="33"/>
      <c r="BS120" s="34"/>
      <c r="BT120" s="33"/>
      <c r="BU120" s="34"/>
      <c r="BV120" s="33"/>
      <c r="BW120" s="34"/>
      <c r="BX120" s="33"/>
      <c r="BY120" s="34"/>
      <c r="BZ120" s="33"/>
      <c r="CA120" s="34"/>
      <c r="CB120" s="33"/>
      <c r="CC120" s="34"/>
      <c r="CD120" s="33"/>
      <c r="CE120" s="34"/>
      <c r="CF120" s="33"/>
      <c r="CG120" s="34"/>
      <c r="CH120" s="33"/>
      <c r="CI120" s="34"/>
      <c r="CJ120" s="33"/>
      <c r="CK120" s="34"/>
      <c r="CL120" s="33"/>
      <c r="CM120" s="34"/>
      <c r="CN120" s="33"/>
      <c r="CO120" s="34"/>
      <c r="CP120" s="33"/>
      <c r="CQ120" s="34"/>
      <c r="CR120" s="33"/>
      <c r="CS120" s="34"/>
      <c r="CT120" s="33"/>
      <c r="CU120" s="34"/>
      <c r="CV120" s="33"/>
      <c r="CW120" s="34"/>
      <c r="CX120" s="33"/>
      <c r="CY120" s="36"/>
      <c r="CZ120" s="33"/>
      <c r="DA120" s="34"/>
      <c r="DB120" s="33"/>
      <c r="DC120" s="34"/>
      <c r="DD120" s="33"/>
      <c r="DE120" s="34"/>
      <c r="DF120" s="33"/>
      <c r="DG120" s="34"/>
      <c r="DH120" s="33"/>
      <c r="DI120" s="34"/>
      <c r="DJ120" s="33"/>
      <c r="DK120" s="36"/>
      <c r="DL120" s="33"/>
      <c r="DM120" s="34"/>
      <c r="DN120" s="33"/>
      <c r="DO120" s="34"/>
      <c r="DP120" s="33"/>
      <c r="DQ120" s="34"/>
      <c r="DR120" s="33"/>
      <c r="DS120" s="34"/>
      <c r="DT120" s="33"/>
      <c r="DU120" s="37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8"/>
      <c r="EG120" s="36"/>
      <c r="EH120" s="36"/>
      <c r="EI120" s="36"/>
      <c r="EJ120" s="36"/>
      <c r="EK120" s="36"/>
      <c r="EL120" s="36"/>
      <c r="EM120" s="36"/>
      <c r="EN120" s="36"/>
      <c r="EO120" s="37"/>
    </row>
    <row r="121" spans="1:145" ht="15.9" customHeight="1" x14ac:dyDescent="0.25">
      <c r="A121" s="20"/>
      <c r="B121" s="67"/>
      <c r="C121" s="67"/>
      <c r="D121" s="22"/>
      <c r="E121" s="21">
        <v>117</v>
      </c>
      <c r="F121" s="22"/>
      <c r="G121" s="23"/>
      <c r="H121" s="81">
        <f t="shared" si="40"/>
        <v>0</v>
      </c>
      <c r="I121" s="82">
        <f t="shared" si="41"/>
        <v>0</v>
      </c>
      <c r="J121" s="25">
        <f t="shared" si="42"/>
        <v>0</v>
      </c>
      <c r="K121" s="26">
        <f t="shared" si="42"/>
        <v>0</v>
      </c>
      <c r="L121" s="27">
        <f t="shared" si="22"/>
        <v>0</v>
      </c>
      <c r="M121" s="24">
        <f t="shared" si="23"/>
        <v>0</v>
      </c>
      <c r="N121" s="27">
        <f t="shared" si="24"/>
        <v>0</v>
      </c>
      <c r="O121" s="24">
        <f t="shared" si="25"/>
        <v>0</v>
      </c>
      <c r="P121" s="27">
        <f t="shared" si="26"/>
        <v>0</v>
      </c>
      <c r="Q121" s="24">
        <f t="shared" si="27"/>
        <v>0</v>
      </c>
      <c r="R121" s="27">
        <f t="shared" si="28"/>
        <v>0</v>
      </c>
      <c r="S121" s="24">
        <f t="shared" si="29"/>
        <v>0</v>
      </c>
      <c r="T121" s="27">
        <f t="shared" si="30"/>
        <v>0</v>
      </c>
      <c r="U121" s="24">
        <f t="shared" si="31"/>
        <v>0</v>
      </c>
      <c r="V121" s="24">
        <f t="shared" si="32"/>
        <v>0</v>
      </c>
      <c r="W121" s="24">
        <f t="shared" si="33"/>
        <v>0</v>
      </c>
      <c r="X121" s="24">
        <f t="shared" si="34"/>
        <v>0</v>
      </c>
      <c r="Y121" s="24">
        <f t="shared" si="35"/>
        <v>0</v>
      </c>
      <c r="Z121" s="24">
        <f t="shared" si="36"/>
        <v>0</v>
      </c>
      <c r="AA121" s="24">
        <f t="shared" si="37"/>
        <v>0</v>
      </c>
      <c r="AB121" s="27">
        <f t="shared" si="38"/>
        <v>0</v>
      </c>
      <c r="AC121" s="24">
        <f t="shared" si="39"/>
        <v>0</v>
      </c>
      <c r="AD121" s="27"/>
      <c r="AE121" s="24"/>
      <c r="AF121" s="27"/>
      <c r="AG121" s="24"/>
      <c r="AH121" s="27"/>
      <c r="AI121" s="24"/>
      <c r="AJ121" s="27"/>
      <c r="AK121" s="24"/>
      <c r="AL121" s="27"/>
      <c r="AM121" s="24"/>
      <c r="AN121" s="27"/>
      <c r="AO121" s="24"/>
      <c r="AP121" s="27"/>
      <c r="AQ121" s="24"/>
      <c r="AR121" s="27"/>
      <c r="AS121" s="24"/>
      <c r="AT121" s="27"/>
      <c r="AU121" s="24"/>
      <c r="AV121" s="27"/>
      <c r="AW121" s="28"/>
      <c r="AX121" s="29"/>
      <c r="AY121" s="30"/>
      <c r="AZ121" s="31"/>
      <c r="BA121" s="32"/>
      <c r="BB121" s="33"/>
      <c r="BC121" s="34"/>
      <c r="BD121" s="35"/>
      <c r="BE121" s="34"/>
      <c r="BF121" s="33"/>
      <c r="BG121" s="34"/>
      <c r="BH121" s="33"/>
      <c r="BI121" s="34"/>
      <c r="BJ121" s="33"/>
      <c r="BK121" s="34"/>
      <c r="BL121" s="33"/>
      <c r="BM121" s="34"/>
      <c r="BN121" s="33"/>
      <c r="BO121" s="34"/>
      <c r="BP121" s="33"/>
      <c r="BQ121" s="34"/>
      <c r="BR121" s="33"/>
      <c r="BS121" s="34"/>
      <c r="BT121" s="33"/>
      <c r="BU121" s="34"/>
      <c r="BV121" s="33"/>
      <c r="BW121" s="34"/>
      <c r="BX121" s="33"/>
      <c r="BY121" s="34"/>
      <c r="BZ121" s="33"/>
      <c r="CA121" s="34"/>
      <c r="CB121" s="33"/>
      <c r="CC121" s="34"/>
      <c r="CD121" s="33"/>
      <c r="CE121" s="34"/>
      <c r="CF121" s="33"/>
      <c r="CG121" s="34"/>
      <c r="CH121" s="33"/>
      <c r="CI121" s="34"/>
      <c r="CJ121" s="33"/>
      <c r="CK121" s="34"/>
      <c r="CL121" s="33"/>
      <c r="CM121" s="34"/>
      <c r="CN121" s="33"/>
      <c r="CO121" s="34"/>
      <c r="CP121" s="33"/>
      <c r="CQ121" s="34"/>
      <c r="CR121" s="33"/>
      <c r="CS121" s="34"/>
      <c r="CT121" s="33"/>
      <c r="CU121" s="34"/>
      <c r="CV121" s="33"/>
      <c r="CW121" s="34"/>
      <c r="CX121" s="33"/>
      <c r="CY121" s="36"/>
      <c r="CZ121" s="33"/>
      <c r="DA121" s="34"/>
      <c r="DB121" s="33"/>
      <c r="DC121" s="34"/>
      <c r="DD121" s="33"/>
      <c r="DE121" s="34"/>
      <c r="DF121" s="33"/>
      <c r="DG121" s="34"/>
      <c r="DH121" s="33"/>
      <c r="DI121" s="34"/>
      <c r="DJ121" s="33"/>
      <c r="DK121" s="36"/>
      <c r="DL121" s="33"/>
      <c r="DM121" s="34"/>
      <c r="DN121" s="33"/>
      <c r="DO121" s="34"/>
      <c r="DP121" s="33"/>
      <c r="DQ121" s="34"/>
      <c r="DR121" s="33"/>
      <c r="DS121" s="34"/>
      <c r="DT121" s="33"/>
      <c r="DU121" s="37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8"/>
      <c r="EG121" s="36"/>
      <c r="EH121" s="36"/>
      <c r="EI121" s="36"/>
      <c r="EJ121" s="36"/>
      <c r="EK121" s="36"/>
      <c r="EL121" s="36"/>
      <c r="EM121" s="36"/>
      <c r="EN121" s="36"/>
      <c r="EO121" s="37"/>
    </row>
    <row r="122" spans="1:145" ht="15.9" customHeight="1" x14ac:dyDescent="0.25">
      <c r="A122" s="20"/>
      <c r="B122" s="67"/>
      <c r="C122" s="67"/>
      <c r="D122" s="22"/>
      <c r="E122" s="21">
        <v>118</v>
      </c>
      <c r="F122" s="22"/>
      <c r="G122" s="23"/>
      <c r="H122" s="81">
        <f t="shared" si="40"/>
        <v>0</v>
      </c>
      <c r="I122" s="82">
        <f t="shared" si="41"/>
        <v>0</v>
      </c>
      <c r="J122" s="25">
        <f t="shared" si="42"/>
        <v>0</v>
      </c>
      <c r="K122" s="26">
        <f t="shared" si="42"/>
        <v>0</v>
      </c>
      <c r="L122" s="27">
        <f t="shared" si="22"/>
        <v>0</v>
      </c>
      <c r="M122" s="24">
        <f t="shared" si="23"/>
        <v>0</v>
      </c>
      <c r="N122" s="27">
        <f t="shared" si="24"/>
        <v>0</v>
      </c>
      <c r="O122" s="24">
        <f t="shared" si="25"/>
        <v>0</v>
      </c>
      <c r="P122" s="27">
        <f t="shared" si="26"/>
        <v>0</v>
      </c>
      <c r="Q122" s="24">
        <f t="shared" si="27"/>
        <v>0</v>
      </c>
      <c r="R122" s="27">
        <f t="shared" si="28"/>
        <v>0</v>
      </c>
      <c r="S122" s="24">
        <f t="shared" si="29"/>
        <v>0</v>
      </c>
      <c r="T122" s="27">
        <f t="shared" si="30"/>
        <v>0</v>
      </c>
      <c r="U122" s="24">
        <f t="shared" si="31"/>
        <v>0</v>
      </c>
      <c r="V122" s="24">
        <f t="shared" si="32"/>
        <v>0</v>
      </c>
      <c r="W122" s="24">
        <f t="shared" si="33"/>
        <v>0</v>
      </c>
      <c r="X122" s="24">
        <f t="shared" si="34"/>
        <v>0</v>
      </c>
      <c r="Y122" s="24">
        <f t="shared" si="35"/>
        <v>0</v>
      </c>
      <c r="Z122" s="24">
        <f t="shared" si="36"/>
        <v>0</v>
      </c>
      <c r="AA122" s="24">
        <f t="shared" si="37"/>
        <v>0</v>
      </c>
      <c r="AB122" s="27">
        <f t="shared" si="38"/>
        <v>0</v>
      </c>
      <c r="AC122" s="24">
        <f t="shared" si="39"/>
        <v>0</v>
      </c>
      <c r="AD122" s="27"/>
      <c r="AE122" s="24"/>
      <c r="AF122" s="27"/>
      <c r="AG122" s="24"/>
      <c r="AH122" s="27"/>
      <c r="AI122" s="24"/>
      <c r="AJ122" s="27"/>
      <c r="AK122" s="24"/>
      <c r="AL122" s="27"/>
      <c r="AM122" s="24"/>
      <c r="AN122" s="27"/>
      <c r="AO122" s="24"/>
      <c r="AP122" s="27"/>
      <c r="AQ122" s="24"/>
      <c r="AR122" s="27"/>
      <c r="AS122" s="24"/>
      <c r="AT122" s="27"/>
      <c r="AU122" s="24"/>
      <c r="AV122" s="27"/>
      <c r="AW122" s="28"/>
      <c r="AX122" s="29"/>
      <c r="AY122" s="30"/>
      <c r="AZ122" s="31"/>
      <c r="BA122" s="32"/>
      <c r="BB122" s="33"/>
      <c r="BC122" s="34"/>
      <c r="BD122" s="35"/>
      <c r="BE122" s="34"/>
      <c r="BF122" s="33"/>
      <c r="BG122" s="34"/>
      <c r="BH122" s="33"/>
      <c r="BI122" s="34"/>
      <c r="BJ122" s="33"/>
      <c r="BK122" s="34"/>
      <c r="BL122" s="33"/>
      <c r="BM122" s="34"/>
      <c r="BN122" s="33"/>
      <c r="BO122" s="34"/>
      <c r="BP122" s="33"/>
      <c r="BQ122" s="34"/>
      <c r="BR122" s="33"/>
      <c r="BS122" s="34"/>
      <c r="BT122" s="33"/>
      <c r="BU122" s="34"/>
      <c r="BV122" s="33"/>
      <c r="BW122" s="34"/>
      <c r="BX122" s="33"/>
      <c r="BY122" s="34"/>
      <c r="BZ122" s="33"/>
      <c r="CA122" s="34"/>
      <c r="CB122" s="33"/>
      <c r="CC122" s="34"/>
      <c r="CD122" s="33"/>
      <c r="CE122" s="34"/>
      <c r="CF122" s="33"/>
      <c r="CG122" s="34"/>
      <c r="CH122" s="33"/>
      <c r="CI122" s="34"/>
      <c r="CJ122" s="33"/>
      <c r="CK122" s="34"/>
      <c r="CL122" s="33"/>
      <c r="CM122" s="34"/>
      <c r="CN122" s="33"/>
      <c r="CO122" s="34"/>
      <c r="CP122" s="33"/>
      <c r="CQ122" s="34"/>
      <c r="CR122" s="33"/>
      <c r="CS122" s="34"/>
      <c r="CT122" s="33"/>
      <c r="CU122" s="34"/>
      <c r="CV122" s="33"/>
      <c r="CW122" s="34"/>
      <c r="CX122" s="33"/>
      <c r="CY122" s="36"/>
      <c r="CZ122" s="33"/>
      <c r="DA122" s="34"/>
      <c r="DB122" s="33"/>
      <c r="DC122" s="34"/>
      <c r="DD122" s="33"/>
      <c r="DE122" s="34"/>
      <c r="DF122" s="33"/>
      <c r="DG122" s="34"/>
      <c r="DH122" s="33"/>
      <c r="DI122" s="34"/>
      <c r="DJ122" s="33"/>
      <c r="DK122" s="36"/>
      <c r="DL122" s="33"/>
      <c r="DM122" s="34"/>
      <c r="DN122" s="33"/>
      <c r="DO122" s="34"/>
      <c r="DP122" s="33"/>
      <c r="DQ122" s="34"/>
      <c r="DR122" s="33"/>
      <c r="DS122" s="34"/>
      <c r="DT122" s="33"/>
      <c r="DU122" s="37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8"/>
      <c r="EG122" s="36"/>
      <c r="EH122" s="36"/>
      <c r="EI122" s="36"/>
      <c r="EJ122" s="36"/>
      <c r="EK122" s="36"/>
      <c r="EL122" s="36"/>
      <c r="EM122" s="36"/>
      <c r="EN122" s="36"/>
      <c r="EO122" s="37"/>
    </row>
    <row r="123" spans="1:145" ht="15.9" customHeight="1" x14ac:dyDescent="0.25">
      <c r="A123" s="20"/>
      <c r="B123" s="67"/>
      <c r="C123" s="67"/>
      <c r="D123" s="22"/>
      <c r="E123" s="21">
        <v>119</v>
      </c>
      <c r="F123" s="22"/>
      <c r="G123" s="23"/>
      <c r="H123" s="81">
        <f t="shared" si="40"/>
        <v>0</v>
      </c>
      <c r="I123" s="82">
        <f t="shared" si="41"/>
        <v>0</v>
      </c>
      <c r="J123" s="25">
        <f t="shared" si="42"/>
        <v>0</v>
      </c>
      <c r="K123" s="26">
        <f t="shared" si="42"/>
        <v>0</v>
      </c>
      <c r="L123" s="27">
        <f t="shared" si="22"/>
        <v>0</v>
      </c>
      <c r="M123" s="24">
        <f t="shared" si="23"/>
        <v>0</v>
      </c>
      <c r="N123" s="27">
        <f t="shared" si="24"/>
        <v>0</v>
      </c>
      <c r="O123" s="24">
        <f t="shared" si="25"/>
        <v>0</v>
      </c>
      <c r="P123" s="27">
        <f t="shared" si="26"/>
        <v>0</v>
      </c>
      <c r="Q123" s="24">
        <f t="shared" si="27"/>
        <v>0</v>
      </c>
      <c r="R123" s="27">
        <f t="shared" si="28"/>
        <v>0</v>
      </c>
      <c r="S123" s="24">
        <f t="shared" si="29"/>
        <v>0</v>
      </c>
      <c r="T123" s="27">
        <f t="shared" si="30"/>
        <v>0</v>
      </c>
      <c r="U123" s="24">
        <f t="shared" si="31"/>
        <v>0</v>
      </c>
      <c r="V123" s="24">
        <f t="shared" si="32"/>
        <v>0</v>
      </c>
      <c r="W123" s="24">
        <f t="shared" si="33"/>
        <v>0</v>
      </c>
      <c r="X123" s="24">
        <f t="shared" si="34"/>
        <v>0</v>
      </c>
      <c r="Y123" s="24">
        <f t="shared" si="35"/>
        <v>0</v>
      </c>
      <c r="Z123" s="24">
        <f t="shared" si="36"/>
        <v>0</v>
      </c>
      <c r="AA123" s="24">
        <f t="shared" si="37"/>
        <v>0</v>
      </c>
      <c r="AB123" s="27">
        <f t="shared" si="38"/>
        <v>0</v>
      </c>
      <c r="AC123" s="24">
        <f t="shared" si="39"/>
        <v>0</v>
      </c>
      <c r="AD123" s="27"/>
      <c r="AE123" s="24"/>
      <c r="AF123" s="27"/>
      <c r="AG123" s="24"/>
      <c r="AH123" s="27"/>
      <c r="AI123" s="24"/>
      <c r="AJ123" s="27"/>
      <c r="AK123" s="24"/>
      <c r="AL123" s="27"/>
      <c r="AM123" s="24"/>
      <c r="AN123" s="27"/>
      <c r="AO123" s="24"/>
      <c r="AP123" s="27"/>
      <c r="AQ123" s="24"/>
      <c r="AR123" s="27"/>
      <c r="AS123" s="24"/>
      <c r="AT123" s="27"/>
      <c r="AU123" s="24"/>
      <c r="AV123" s="27"/>
      <c r="AW123" s="28"/>
      <c r="AX123" s="29"/>
      <c r="AY123" s="30"/>
      <c r="AZ123" s="31"/>
      <c r="BA123" s="32"/>
      <c r="BB123" s="33"/>
      <c r="BC123" s="34"/>
      <c r="BD123" s="35"/>
      <c r="BE123" s="34"/>
      <c r="BF123" s="33"/>
      <c r="BG123" s="34"/>
      <c r="BH123" s="33"/>
      <c r="BI123" s="34"/>
      <c r="BJ123" s="33"/>
      <c r="BK123" s="34"/>
      <c r="BL123" s="33"/>
      <c r="BM123" s="34"/>
      <c r="BN123" s="33"/>
      <c r="BO123" s="34"/>
      <c r="BP123" s="33"/>
      <c r="BQ123" s="34"/>
      <c r="BR123" s="33"/>
      <c r="BS123" s="34"/>
      <c r="BT123" s="33"/>
      <c r="BU123" s="34"/>
      <c r="BV123" s="33"/>
      <c r="BW123" s="34"/>
      <c r="BX123" s="33"/>
      <c r="BY123" s="34"/>
      <c r="BZ123" s="33"/>
      <c r="CA123" s="34"/>
      <c r="CB123" s="33"/>
      <c r="CC123" s="34"/>
      <c r="CD123" s="33"/>
      <c r="CE123" s="34"/>
      <c r="CF123" s="33"/>
      <c r="CG123" s="34"/>
      <c r="CH123" s="33"/>
      <c r="CI123" s="34"/>
      <c r="CJ123" s="33"/>
      <c r="CK123" s="34"/>
      <c r="CL123" s="33"/>
      <c r="CM123" s="34"/>
      <c r="CN123" s="33"/>
      <c r="CO123" s="34"/>
      <c r="CP123" s="33"/>
      <c r="CQ123" s="34"/>
      <c r="CR123" s="33"/>
      <c r="CS123" s="34"/>
      <c r="CT123" s="33"/>
      <c r="CU123" s="34"/>
      <c r="CV123" s="33"/>
      <c r="CW123" s="34"/>
      <c r="CX123" s="33"/>
      <c r="CY123" s="36"/>
      <c r="CZ123" s="33"/>
      <c r="DA123" s="34"/>
      <c r="DB123" s="33"/>
      <c r="DC123" s="34"/>
      <c r="DD123" s="33"/>
      <c r="DE123" s="34"/>
      <c r="DF123" s="33"/>
      <c r="DG123" s="34"/>
      <c r="DH123" s="33"/>
      <c r="DI123" s="34"/>
      <c r="DJ123" s="33"/>
      <c r="DK123" s="36"/>
      <c r="DL123" s="33"/>
      <c r="DM123" s="34"/>
      <c r="DN123" s="33"/>
      <c r="DO123" s="34"/>
      <c r="DP123" s="33"/>
      <c r="DQ123" s="34"/>
      <c r="DR123" s="33"/>
      <c r="DS123" s="34"/>
      <c r="DT123" s="33"/>
      <c r="DU123" s="37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8"/>
      <c r="EG123" s="36"/>
      <c r="EH123" s="36"/>
      <c r="EI123" s="36"/>
      <c r="EJ123" s="36"/>
      <c r="EK123" s="36"/>
      <c r="EL123" s="36"/>
      <c r="EM123" s="36"/>
      <c r="EN123" s="36"/>
      <c r="EO123" s="37"/>
    </row>
    <row r="124" spans="1:145" ht="15.9" customHeight="1" x14ac:dyDescent="0.25">
      <c r="A124" s="20"/>
      <c r="B124" s="67"/>
      <c r="C124" s="67"/>
      <c r="D124" s="22"/>
      <c r="E124" s="21">
        <v>120</v>
      </c>
      <c r="F124" s="22"/>
      <c r="G124" s="23"/>
      <c r="H124" s="81">
        <f t="shared" si="40"/>
        <v>0</v>
      </c>
      <c r="I124" s="82">
        <f t="shared" si="41"/>
        <v>0</v>
      </c>
      <c r="J124" s="25">
        <f t="shared" si="42"/>
        <v>0</v>
      </c>
      <c r="K124" s="26">
        <f t="shared" si="42"/>
        <v>0</v>
      </c>
      <c r="L124" s="27">
        <f t="shared" si="22"/>
        <v>0</v>
      </c>
      <c r="M124" s="24">
        <f t="shared" si="23"/>
        <v>0</v>
      </c>
      <c r="N124" s="27">
        <f t="shared" si="24"/>
        <v>0</v>
      </c>
      <c r="O124" s="24">
        <f t="shared" si="25"/>
        <v>0</v>
      </c>
      <c r="P124" s="27">
        <f t="shared" si="26"/>
        <v>0</v>
      </c>
      <c r="Q124" s="24">
        <f t="shared" si="27"/>
        <v>0</v>
      </c>
      <c r="R124" s="27">
        <f t="shared" si="28"/>
        <v>0</v>
      </c>
      <c r="S124" s="24">
        <f t="shared" si="29"/>
        <v>0</v>
      </c>
      <c r="T124" s="27">
        <f t="shared" si="30"/>
        <v>0</v>
      </c>
      <c r="U124" s="24">
        <f t="shared" si="31"/>
        <v>0</v>
      </c>
      <c r="V124" s="24">
        <f t="shared" si="32"/>
        <v>0</v>
      </c>
      <c r="W124" s="24">
        <f t="shared" si="33"/>
        <v>0</v>
      </c>
      <c r="X124" s="24">
        <f t="shared" si="34"/>
        <v>0</v>
      </c>
      <c r="Y124" s="24">
        <f t="shared" si="35"/>
        <v>0</v>
      </c>
      <c r="Z124" s="24">
        <f t="shared" si="36"/>
        <v>0</v>
      </c>
      <c r="AA124" s="24">
        <f t="shared" si="37"/>
        <v>0</v>
      </c>
      <c r="AB124" s="27">
        <f t="shared" si="38"/>
        <v>0</v>
      </c>
      <c r="AC124" s="24">
        <f t="shared" si="39"/>
        <v>0</v>
      </c>
      <c r="AD124" s="27"/>
      <c r="AE124" s="24"/>
      <c r="AF124" s="27"/>
      <c r="AG124" s="24"/>
      <c r="AH124" s="27"/>
      <c r="AI124" s="24"/>
      <c r="AJ124" s="27"/>
      <c r="AK124" s="24"/>
      <c r="AL124" s="27"/>
      <c r="AM124" s="24"/>
      <c r="AN124" s="27"/>
      <c r="AO124" s="24"/>
      <c r="AP124" s="27"/>
      <c r="AQ124" s="24"/>
      <c r="AR124" s="27"/>
      <c r="AS124" s="24"/>
      <c r="AT124" s="27"/>
      <c r="AU124" s="24"/>
      <c r="AV124" s="27"/>
      <c r="AW124" s="28"/>
      <c r="AX124" s="29"/>
      <c r="AY124" s="30"/>
      <c r="AZ124" s="31"/>
      <c r="BA124" s="32"/>
      <c r="BB124" s="33"/>
      <c r="BC124" s="34"/>
      <c r="BD124" s="35"/>
      <c r="BE124" s="34"/>
      <c r="BF124" s="33"/>
      <c r="BG124" s="34"/>
      <c r="BH124" s="33"/>
      <c r="BI124" s="34"/>
      <c r="BJ124" s="33"/>
      <c r="BK124" s="34"/>
      <c r="BL124" s="33"/>
      <c r="BM124" s="34"/>
      <c r="BN124" s="33"/>
      <c r="BO124" s="34"/>
      <c r="BP124" s="33"/>
      <c r="BQ124" s="34"/>
      <c r="BR124" s="33"/>
      <c r="BS124" s="34"/>
      <c r="BT124" s="33"/>
      <c r="BU124" s="34"/>
      <c r="BV124" s="33"/>
      <c r="BW124" s="34"/>
      <c r="BX124" s="33"/>
      <c r="BY124" s="34"/>
      <c r="BZ124" s="33"/>
      <c r="CA124" s="34"/>
      <c r="CB124" s="33"/>
      <c r="CC124" s="34"/>
      <c r="CD124" s="33"/>
      <c r="CE124" s="34"/>
      <c r="CF124" s="33"/>
      <c r="CG124" s="34"/>
      <c r="CH124" s="33"/>
      <c r="CI124" s="34"/>
      <c r="CJ124" s="33"/>
      <c r="CK124" s="34"/>
      <c r="CL124" s="33"/>
      <c r="CM124" s="34"/>
      <c r="CN124" s="33"/>
      <c r="CO124" s="34"/>
      <c r="CP124" s="33"/>
      <c r="CQ124" s="34"/>
      <c r="CR124" s="33"/>
      <c r="CS124" s="34"/>
      <c r="CT124" s="33"/>
      <c r="CU124" s="34"/>
      <c r="CV124" s="33"/>
      <c r="CW124" s="34"/>
      <c r="CX124" s="33"/>
      <c r="CY124" s="36"/>
      <c r="CZ124" s="33"/>
      <c r="DA124" s="34"/>
      <c r="DB124" s="33"/>
      <c r="DC124" s="34"/>
      <c r="DD124" s="33"/>
      <c r="DE124" s="34"/>
      <c r="DF124" s="33"/>
      <c r="DG124" s="34"/>
      <c r="DH124" s="33"/>
      <c r="DI124" s="34"/>
      <c r="DJ124" s="33"/>
      <c r="DK124" s="36"/>
      <c r="DL124" s="33"/>
      <c r="DM124" s="34"/>
      <c r="DN124" s="33"/>
      <c r="DO124" s="34"/>
      <c r="DP124" s="33"/>
      <c r="DQ124" s="34"/>
      <c r="DR124" s="33"/>
      <c r="DS124" s="34"/>
      <c r="DT124" s="33"/>
      <c r="DU124" s="37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8"/>
      <c r="EG124" s="36"/>
      <c r="EH124" s="36"/>
      <c r="EI124" s="36"/>
      <c r="EJ124" s="36"/>
      <c r="EK124" s="36"/>
      <c r="EL124" s="36"/>
      <c r="EM124" s="36"/>
      <c r="EN124" s="36"/>
      <c r="EO124" s="37"/>
    </row>
    <row r="125" spans="1:145" ht="15.9" customHeight="1" x14ac:dyDescent="0.25">
      <c r="A125" s="20"/>
      <c r="B125" s="67"/>
      <c r="C125" s="67"/>
      <c r="D125" s="22"/>
      <c r="E125" s="21">
        <v>121</v>
      </c>
      <c r="F125" s="22"/>
      <c r="G125" s="23"/>
      <c r="H125" s="81">
        <f t="shared" si="40"/>
        <v>0</v>
      </c>
      <c r="I125" s="82">
        <f t="shared" si="41"/>
        <v>0</v>
      </c>
      <c r="J125" s="25">
        <f t="shared" si="42"/>
        <v>0</v>
      </c>
      <c r="K125" s="26">
        <f t="shared" si="42"/>
        <v>0</v>
      </c>
      <c r="L125" s="27">
        <f t="shared" si="22"/>
        <v>0</v>
      </c>
      <c r="M125" s="24">
        <f t="shared" si="23"/>
        <v>0</v>
      </c>
      <c r="N125" s="27">
        <f t="shared" si="24"/>
        <v>0</v>
      </c>
      <c r="O125" s="24">
        <f t="shared" si="25"/>
        <v>0</v>
      </c>
      <c r="P125" s="27">
        <f t="shared" si="26"/>
        <v>0</v>
      </c>
      <c r="Q125" s="24">
        <f t="shared" si="27"/>
        <v>0</v>
      </c>
      <c r="R125" s="27">
        <f t="shared" si="28"/>
        <v>0</v>
      </c>
      <c r="S125" s="24">
        <f t="shared" si="29"/>
        <v>0</v>
      </c>
      <c r="T125" s="27">
        <f t="shared" si="30"/>
        <v>0</v>
      </c>
      <c r="U125" s="24">
        <f t="shared" si="31"/>
        <v>0</v>
      </c>
      <c r="V125" s="24">
        <f t="shared" si="32"/>
        <v>0</v>
      </c>
      <c r="W125" s="24">
        <f t="shared" si="33"/>
        <v>0</v>
      </c>
      <c r="X125" s="24">
        <f t="shared" si="34"/>
        <v>0</v>
      </c>
      <c r="Y125" s="24">
        <f t="shared" si="35"/>
        <v>0</v>
      </c>
      <c r="Z125" s="24">
        <f t="shared" si="36"/>
        <v>0</v>
      </c>
      <c r="AA125" s="24">
        <f t="shared" si="37"/>
        <v>0</v>
      </c>
      <c r="AB125" s="27">
        <f t="shared" si="38"/>
        <v>0</v>
      </c>
      <c r="AC125" s="24">
        <f t="shared" si="39"/>
        <v>0</v>
      </c>
      <c r="AD125" s="27"/>
      <c r="AE125" s="24"/>
      <c r="AF125" s="27"/>
      <c r="AG125" s="24"/>
      <c r="AH125" s="27"/>
      <c r="AI125" s="24"/>
      <c r="AJ125" s="27"/>
      <c r="AK125" s="24"/>
      <c r="AL125" s="27"/>
      <c r="AM125" s="24"/>
      <c r="AN125" s="27"/>
      <c r="AO125" s="24"/>
      <c r="AP125" s="27"/>
      <c r="AQ125" s="24"/>
      <c r="AR125" s="27"/>
      <c r="AS125" s="24"/>
      <c r="AT125" s="27"/>
      <c r="AU125" s="24"/>
      <c r="AV125" s="27"/>
      <c r="AW125" s="28"/>
      <c r="AX125" s="29"/>
      <c r="AY125" s="30"/>
      <c r="AZ125" s="31"/>
      <c r="BA125" s="32"/>
      <c r="BB125" s="33"/>
      <c r="BC125" s="34"/>
      <c r="BD125" s="35"/>
      <c r="BE125" s="34"/>
      <c r="BF125" s="33"/>
      <c r="BG125" s="34"/>
      <c r="BH125" s="33"/>
      <c r="BI125" s="34"/>
      <c r="BJ125" s="33"/>
      <c r="BK125" s="34"/>
      <c r="BL125" s="33"/>
      <c r="BM125" s="34"/>
      <c r="BN125" s="33"/>
      <c r="BO125" s="34"/>
      <c r="BP125" s="33"/>
      <c r="BQ125" s="34"/>
      <c r="BR125" s="33"/>
      <c r="BS125" s="34"/>
      <c r="BT125" s="33"/>
      <c r="BU125" s="34"/>
      <c r="BV125" s="33"/>
      <c r="BW125" s="34"/>
      <c r="BX125" s="33"/>
      <c r="BY125" s="34"/>
      <c r="BZ125" s="33"/>
      <c r="CA125" s="34"/>
      <c r="CB125" s="33"/>
      <c r="CC125" s="34"/>
      <c r="CD125" s="33"/>
      <c r="CE125" s="34"/>
      <c r="CF125" s="33"/>
      <c r="CG125" s="34"/>
      <c r="CH125" s="33"/>
      <c r="CI125" s="34"/>
      <c r="CJ125" s="33"/>
      <c r="CK125" s="34"/>
      <c r="CL125" s="33"/>
      <c r="CM125" s="34"/>
      <c r="CN125" s="33"/>
      <c r="CO125" s="34"/>
      <c r="CP125" s="33"/>
      <c r="CQ125" s="34"/>
      <c r="CR125" s="33"/>
      <c r="CS125" s="34"/>
      <c r="CT125" s="33"/>
      <c r="CU125" s="34"/>
      <c r="CV125" s="33"/>
      <c r="CW125" s="34"/>
      <c r="CX125" s="33"/>
      <c r="CY125" s="36"/>
      <c r="CZ125" s="33"/>
      <c r="DA125" s="34"/>
      <c r="DB125" s="33"/>
      <c r="DC125" s="34"/>
      <c r="DD125" s="33"/>
      <c r="DE125" s="34"/>
      <c r="DF125" s="33"/>
      <c r="DG125" s="34"/>
      <c r="DH125" s="33"/>
      <c r="DI125" s="34"/>
      <c r="DJ125" s="33"/>
      <c r="DK125" s="36"/>
      <c r="DL125" s="33"/>
      <c r="DM125" s="34"/>
      <c r="DN125" s="33"/>
      <c r="DO125" s="34"/>
      <c r="DP125" s="33"/>
      <c r="DQ125" s="34"/>
      <c r="DR125" s="33"/>
      <c r="DS125" s="34"/>
      <c r="DT125" s="33"/>
      <c r="DU125" s="37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8"/>
      <c r="EG125" s="36"/>
      <c r="EH125" s="36"/>
      <c r="EI125" s="36"/>
      <c r="EJ125" s="36"/>
      <c r="EK125" s="36"/>
      <c r="EL125" s="36"/>
      <c r="EM125" s="36"/>
      <c r="EN125" s="36"/>
      <c r="EO125" s="37"/>
    </row>
    <row r="126" spans="1:145" ht="15.9" customHeight="1" x14ac:dyDescent="0.25">
      <c r="A126" s="20"/>
      <c r="B126" s="67"/>
      <c r="C126" s="67"/>
      <c r="D126" s="22"/>
      <c r="E126" s="21">
        <v>122</v>
      </c>
      <c r="F126" s="22"/>
      <c r="G126" s="23"/>
      <c r="H126" s="81">
        <f t="shared" si="40"/>
        <v>0</v>
      </c>
      <c r="I126" s="82">
        <f t="shared" si="41"/>
        <v>0</v>
      </c>
      <c r="J126" s="25">
        <f t="shared" si="42"/>
        <v>0</v>
      </c>
      <c r="K126" s="26">
        <f t="shared" si="42"/>
        <v>0</v>
      </c>
      <c r="L126" s="27">
        <f t="shared" si="22"/>
        <v>0</v>
      </c>
      <c r="M126" s="24">
        <f t="shared" si="23"/>
        <v>0</v>
      </c>
      <c r="N126" s="27">
        <f t="shared" si="24"/>
        <v>0</v>
      </c>
      <c r="O126" s="24">
        <f t="shared" si="25"/>
        <v>0</v>
      </c>
      <c r="P126" s="27">
        <f t="shared" si="26"/>
        <v>0</v>
      </c>
      <c r="Q126" s="24">
        <f t="shared" si="27"/>
        <v>0</v>
      </c>
      <c r="R126" s="27">
        <f t="shared" si="28"/>
        <v>0</v>
      </c>
      <c r="S126" s="24">
        <f t="shared" si="29"/>
        <v>0</v>
      </c>
      <c r="T126" s="27">
        <f t="shared" si="30"/>
        <v>0</v>
      </c>
      <c r="U126" s="24">
        <f t="shared" si="31"/>
        <v>0</v>
      </c>
      <c r="V126" s="24">
        <f t="shared" si="32"/>
        <v>0</v>
      </c>
      <c r="W126" s="24">
        <f t="shared" si="33"/>
        <v>0</v>
      </c>
      <c r="X126" s="24">
        <f t="shared" si="34"/>
        <v>0</v>
      </c>
      <c r="Y126" s="24">
        <f t="shared" si="35"/>
        <v>0</v>
      </c>
      <c r="Z126" s="24">
        <f t="shared" si="36"/>
        <v>0</v>
      </c>
      <c r="AA126" s="24">
        <f t="shared" si="37"/>
        <v>0</v>
      </c>
      <c r="AB126" s="27">
        <f t="shared" si="38"/>
        <v>0</v>
      </c>
      <c r="AC126" s="24">
        <f t="shared" si="39"/>
        <v>0</v>
      </c>
      <c r="AD126" s="27"/>
      <c r="AE126" s="24"/>
      <c r="AF126" s="27"/>
      <c r="AG126" s="24"/>
      <c r="AH126" s="27"/>
      <c r="AI126" s="24"/>
      <c r="AJ126" s="27"/>
      <c r="AK126" s="24"/>
      <c r="AL126" s="27"/>
      <c r="AM126" s="24"/>
      <c r="AN126" s="27"/>
      <c r="AO126" s="24"/>
      <c r="AP126" s="27"/>
      <c r="AQ126" s="24"/>
      <c r="AR126" s="27"/>
      <c r="AS126" s="24"/>
      <c r="AT126" s="27"/>
      <c r="AU126" s="24"/>
      <c r="AV126" s="27"/>
      <c r="AW126" s="28"/>
      <c r="AX126" s="29"/>
      <c r="AY126" s="30"/>
      <c r="AZ126" s="31"/>
      <c r="BA126" s="32"/>
      <c r="BB126" s="33"/>
      <c r="BC126" s="34"/>
      <c r="BD126" s="35"/>
      <c r="BE126" s="34"/>
      <c r="BF126" s="33"/>
      <c r="BG126" s="34"/>
      <c r="BH126" s="33"/>
      <c r="BI126" s="34"/>
      <c r="BJ126" s="33"/>
      <c r="BK126" s="34"/>
      <c r="BL126" s="33"/>
      <c r="BM126" s="34"/>
      <c r="BN126" s="33"/>
      <c r="BO126" s="34"/>
      <c r="BP126" s="33"/>
      <c r="BQ126" s="34"/>
      <c r="BR126" s="33"/>
      <c r="BS126" s="34"/>
      <c r="BT126" s="33"/>
      <c r="BU126" s="34"/>
      <c r="BV126" s="33"/>
      <c r="BW126" s="34"/>
      <c r="BX126" s="33"/>
      <c r="BY126" s="34"/>
      <c r="BZ126" s="33"/>
      <c r="CA126" s="34"/>
      <c r="CB126" s="33"/>
      <c r="CC126" s="34"/>
      <c r="CD126" s="33"/>
      <c r="CE126" s="34"/>
      <c r="CF126" s="33"/>
      <c r="CG126" s="34"/>
      <c r="CH126" s="33"/>
      <c r="CI126" s="34"/>
      <c r="CJ126" s="33"/>
      <c r="CK126" s="34"/>
      <c r="CL126" s="33"/>
      <c r="CM126" s="34"/>
      <c r="CN126" s="33"/>
      <c r="CO126" s="34"/>
      <c r="CP126" s="33"/>
      <c r="CQ126" s="34"/>
      <c r="CR126" s="33"/>
      <c r="CS126" s="34"/>
      <c r="CT126" s="33"/>
      <c r="CU126" s="34"/>
      <c r="CV126" s="33"/>
      <c r="CW126" s="34"/>
      <c r="CX126" s="33"/>
      <c r="CY126" s="36"/>
      <c r="CZ126" s="33"/>
      <c r="DA126" s="34"/>
      <c r="DB126" s="33"/>
      <c r="DC126" s="34"/>
      <c r="DD126" s="33"/>
      <c r="DE126" s="34"/>
      <c r="DF126" s="33"/>
      <c r="DG126" s="34"/>
      <c r="DH126" s="33"/>
      <c r="DI126" s="34"/>
      <c r="DJ126" s="33"/>
      <c r="DK126" s="36"/>
      <c r="DL126" s="33"/>
      <c r="DM126" s="34"/>
      <c r="DN126" s="33"/>
      <c r="DO126" s="34"/>
      <c r="DP126" s="33"/>
      <c r="DQ126" s="34"/>
      <c r="DR126" s="33"/>
      <c r="DS126" s="34"/>
      <c r="DT126" s="33"/>
      <c r="DU126" s="37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8"/>
      <c r="EG126" s="36"/>
      <c r="EH126" s="36"/>
      <c r="EI126" s="36"/>
      <c r="EJ126" s="36"/>
      <c r="EK126" s="36"/>
      <c r="EL126" s="36"/>
      <c r="EM126" s="36"/>
      <c r="EN126" s="36"/>
      <c r="EO126" s="37"/>
    </row>
    <row r="127" spans="1:145" ht="15.9" customHeight="1" x14ac:dyDescent="0.25">
      <c r="A127" s="20"/>
      <c r="B127" s="67"/>
      <c r="C127" s="67"/>
      <c r="D127" s="22"/>
      <c r="E127" s="21">
        <v>123</v>
      </c>
      <c r="F127" s="22"/>
      <c r="G127" s="23"/>
      <c r="H127" s="81">
        <f t="shared" si="40"/>
        <v>0</v>
      </c>
      <c r="I127" s="82">
        <f t="shared" si="41"/>
        <v>0</v>
      </c>
      <c r="J127" s="25">
        <f t="shared" si="42"/>
        <v>0</v>
      </c>
      <c r="K127" s="26">
        <f t="shared" si="42"/>
        <v>0</v>
      </c>
      <c r="L127" s="27">
        <f t="shared" si="22"/>
        <v>0</v>
      </c>
      <c r="M127" s="24">
        <f t="shared" si="23"/>
        <v>0</v>
      </c>
      <c r="N127" s="27">
        <f t="shared" si="24"/>
        <v>0</v>
      </c>
      <c r="O127" s="24">
        <f t="shared" si="25"/>
        <v>0</v>
      </c>
      <c r="P127" s="27">
        <f t="shared" si="26"/>
        <v>0</v>
      </c>
      <c r="Q127" s="24">
        <f t="shared" si="27"/>
        <v>0</v>
      </c>
      <c r="R127" s="27">
        <f t="shared" si="28"/>
        <v>0</v>
      </c>
      <c r="S127" s="24">
        <f t="shared" si="29"/>
        <v>0</v>
      </c>
      <c r="T127" s="27">
        <f t="shared" si="30"/>
        <v>0</v>
      </c>
      <c r="U127" s="24">
        <f t="shared" si="31"/>
        <v>0</v>
      </c>
      <c r="V127" s="24">
        <f t="shared" si="32"/>
        <v>0</v>
      </c>
      <c r="W127" s="24">
        <f t="shared" si="33"/>
        <v>0</v>
      </c>
      <c r="X127" s="24">
        <f t="shared" si="34"/>
        <v>0</v>
      </c>
      <c r="Y127" s="24">
        <f t="shared" si="35"/>
        <v>0</v>
      </c>
      <c r="Z127" s="24">
        <f t="shared" si="36"/>
        <v>0</v>
      </c>
      <c r="AA127" s="24">
        <f t="shared" si="37"/>
        <v>0</v>
      </c>
      <c r="AB127" s="27">
        <f t="shared" si="38"/>
        <v>0</v>
      </c>
      <c r="AC127" s="24">
        <f t="shared" si="39"/>
        <v>0</v>
      </c>
      <c r="AD127" s="27"/>
      <c r="AE127" s="24"/>
      <c r="AF127" s="27"/>
      <c r="AG127" s="24"/>
      <c r="AH127" s="27"/>
      <c r="AI127" s="24"/>
      <c r="AJ127" s="27"/>
      <c r="AK127" s="24"/>
      <c r="AL127" s="27"/>
      <c r="AM127" s="24"/>
      <c r="AN127" s="27"/>
      <c r="AO127" s="24"/>
      <c r="AP127" s="27"/>
      <c r="AQ127" s="24"/>
      <c r="AR127" s="27"/>
      <c r="AS127" s="24"/>
      <c r="AT127" s="27"/>
      <c r="AU127" s="24"/>
      <c r="AV127" s="27"/>
      <c r="AW127" s="28"/>
      <c r="AX127" s="29"/>
      <c r="AY127" s="30"/>
      <c r="AZ127" s="31"/>
      <c r="BA127" s="32"/>
      <c r="BB127" s="33"/>
      <c r="BC127" s="34"/>
      <c r="BD127" s="35"/>
      <c r="BE127" s="34"/>
      <c r="BF127" s="33"/>
      <c r="BG127" s="34"/>
      <c r="BH127" s="33"/>
      <c r="BI127" s="34"/>
      <c r="BJ127" s="33"/>
      <c r="BK127" s="34"/>
      <c r="BL127" s="33"/>
      <c r="BM127" s="34"/>
      <c r="BN127" s="33"/>
      <c r="BO127" s="34"/>
      <c r="BP127" s="33"/>
      <c r="BQ127" s="34"/>
      <c r="BR127" s="33"/>
      <c r="BS127" s="34"/>
      <c r="BT127" s="33"/>
      <c r="BU127" s="34"/>
      <c r="BV127" s="33"/>
      <c r="BW127" s="34"/>
      <c r="BX127" s="33"/>
      <c r="BY127" s="34"/>
      <c r="BZ127" s="33"/>
      <c r="CA127" s="34"/>
      <c r="CB127" s="33"/>
      <c r="CC127" s="34"/>
      <c r="CD127" s="33"/>
      <c r="CE127" s="34"/>
      <c r="CF127" s="33"/>
      <c r="CG127" s="34"/>
      <c r="CH127" s="33"/>
      <c r="CI127" s="34"/>
      <c r="CJ127" s="33"/>
      <c r="CK127" s="34"/>
      <c r="CL127" s="33"/>
      <c r="CM127" s="34"/>
      <c r="CN127" s="33"/>
      <c r="CO127" s="34"/>
      <c r="CP127" s="33"/>
      <c r="CQ127" s="34"/>
      <c r="CR127" s="33"/>
      <c r="CS127" s="34"/>
      <c r="CT127" s="33"/>
      <c r="CU127" s="34"/>
      <c r="CV127" s="33"/>
      <c r="CW127" s="34"/>
      <c r="CX127" s="33"/>
      <c r="CY127" s="36"/>
      <c r="CZ127" s="33"/>
      <c r="DA127" s="34"/>
      <c r="DB127" s="33"/>
      <c r="DC127" s="34"/>
      <c r="DD127" s="33"/>
      <c r="DE127" s="34"/>
      <c r="DF127" s="33"/>
      <c r="DG127" s="34"/>
      <c r="DH127" s="33"/>
      <c r="DI127" s="34"/>
      <c r="DJ127" s="33"/>
      <c r="DK127" s="36"/>
      <c r="DL127" s="33"/>
      <c r="DM127" s="34"/>
      <c r="DN127" s="33"/>
      <c r="DO127" s="34"/>
      <c r="DP127" s="33"/>
      <c r="DQ127" s="34"/>
      <c r="DR127" s="33"/>
      <c r="DS127" s="34"/>
      <c r="DT127" s="33"/>
      <c r="DU127" s="37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8"/>
      <c r="EG127" s="36"/>
      <c r="EH127" s="36"/>
      <c r="EI127" s="36"/>
      <c r="EJ127" s="36"/>
      <c r="EK127" s="36"/>
      <c r="EL127" s="36"/>
      <c r="EM127" s="36"/>
      <c r="EN127" s="36"/>
      <c r="EO127" s="37"/>
    </row>
    <row r="128" spans="1:145" ht="15.9" customHeight="1" x14ac:dyDescent="0.25">
      <c r="A128" s="20"/>
      <c r="B128" s="67"/>
      <c r="C128" s="67"/>
      <c r="D128" s="22"/>
      <c r="E128" s="21">
        <v>124</v>
      </c>
      <c r="F128" s="22"/>
      <c r="G128" s="23"/>
      <c r="H128" s="81">
        <f t="shared" si="40"/>
        <v>0</v>
      </c>
      <c r="I128" s="82">
        <f t="shared" si="41"/>
        <v>0</v>
      </c>
      <c r="J128" s="25">
        <f t="shared" si="42"/>
        <v>0</v>
      </c>
      <c r="K128" s="26">
        <f t="shared" si="42"/>
        <v>0</v>
      </c>
      <c r="L128" s="27">
        <f t="shared" si="22"/>
        <v>0</v>
      </c>
      <c r="M128" s="24">
        <f t="shared" si="23"/>
        <v>0</v>
      </c>
      <c r="N128" s="27">
        <f t="shared" si="24"/>
        <v>0</v>
      </c>
      <c r="O128" s="24">
        <f t="shared" si="25"/>
        <v>0</v>
      </c>
      <c r="P128" s="27">
        <f t="shared" si="26"/>
        <v>0</v>
      </c>
      <c r="Q128" s="24">
        <f t="shared" si="27"/>
        <v>0</v>
      </c>
      <c r="R128" s="27">
        <f t="shared" si="28"/>
        <v>0</v>
      </c>
      <c r="S128" s="24">
        <f t="shared" si="29"/>
        <v>0</v>
      </c>
      <c r="T128" s="27">
        <f t="shared" si="30"/>
        <v>0</v>
      </c>
      <c r="U128" s="24">
        <f t="shared" si="31"/>
        <v>0</v>
      </c>
      <c r="V128" s="24">
        <f t="shared" si="32"/>
        <v>0</v>
      </c>
      <c r="W128" s="24">
        <f t="shared" si="33"/>
        <v>0</v>
      </c>
      <c r="X128" s="24">
        <f t="shared" si="34"/>
        <v>0</v>
      </c>
      <c r="Y128" s="24">
        <f t="shared" si="35"/>
        <v>0</v>
      </c>
      <c r="Z128" s="24">
        <f t="shared" si="36"/>
        <v>0</v>
      </c>
      <c r="AA128" s="24">
        <f t="shared" si="37"/>
        <v>0</v>
      </c>
      <c r="AB128" s="27">
        <f t="shared" si="38"/>
        <v>0</v>
      </c>
      <c r="AC128" s="24">
        <f t="shared" si="39"/>
        <v>0</v>
      </c>
      <c r="AD128" s="27"/>
      <c r="AE128" s="24"/>
      <c r="AF128" s="27"/>
      <c r="AG128" s="24"/>
      <c r="AH128" s="27"/>
      <c r="AI128" s="24"/>
      <c r="AJ128" s="27"/>
      <c r="AK128" s="24"/>
      <c r="AL128" s="27"/>
      <c r="AM128" s="24"/>
      <c r="AN128" s="27"/>
      <c r="AO128" s="24"/>
      <c r="AP128" s="27"/>
      <c r="AQ128" s="24"/>
      <c r="AR128" s="27"/>
      <c r="AS128" s="24"/>
      <c r="AT128" s="27"/>
      <c r="AU128" s="24"/>
      <c r="AV128" s="27"/>
      <c r="AW128" s="28"/>
      <c r="AX128" s="29"/>
      <c r="AY128" s="30"/>
      <c r="AZ128" s="31"/>
      <c r="BA128" s="32"/>
      <c r="BB128" s="33"/>
      <c r="BC128" s="34"/>
      <c r="BD128" s="35"/>
      <c r="BE128" s="34"/>
      <c r="BF128" s="33"/>
      <c r="BG128" s="34"/>
      <c r="BH128" s="33"/>
      <c r="BI128" s="34"/>
      <c r="BJ128" s="33"/>
      <c r="BK128" s="34"/>
      <c r="BL128" s="33"/>
      <c r="BM128" s="34"/>
      <c r="BN128" s="33"/>
      <c r="BO128" s="34"/>
      <c r="BP128" s="33"/>
      <c r="BQ128" s="34"/>
      <c r="BR128" s="33"/>
      <c r="BS128" s="34"/>
      <c r="BT128" s="33"/>
      <c r="BU128" s="34"/>
      <c r="BV128" s="33"/>
      <c r="BW128" s="34"/>
      <c r="BX128" s="33"/>
      <c r="BY128" s="34"/>
      <c r="BZ128" s="33"/>
      <c r="CA128" s="34"/>
      <c r="CB128" s="33"/>
      <c r="CC128" s="34"/>
      <c r="CD128" s="33"/>
      <c r="CE128" s="34"/>
      <c r="CF128" s="33"/>
      <c r="CG128" s="34"/>
      <c r="CH128" s="33"/>
      <c r="CI128" s="34"/>
      <c r="CJ128" s="33"/>
      <c r="CK128" s="34"/>
      <c r="CL128" s="33"/>
      <c r="CM128" s="34"/>
      <c r="CN128" s="33"/>
      <c r="CO128" s="34"/>
      <c r="CP128" s="33"/>
      <c r="CQ128" s="34"/>
      <c r="CR128" s="33"/>
      <c r="CS128" s="34"/>
      <c r="CT128" s="33"/>
      <c r="CU128" s="34"/>
      <c r="CV128" s="33"/>
      <c r="CW128" s="34"/>
      <c r="CX128" s="33"/>
      <c r="CY128" s="36"/>
      <c r="CZ128" s="33"/>
      <c r="DA128" s="34"/>
      <c r="DB128" s="33"/>
      <c r="DC128" s="34"/>
      <c r="DD128" s="33"/>
      <c r="DE128" s="34"/>
      <c r="DF128" s="33"/>
      <c r="DG128" s="34"/>
      <c r="DH128" s="33"/>
      <c r="DI128" s="34"/>
      <c r="DJ128" s="33"/>
      <c r="DK128" s="36"/>
      <c r="DL128" s="33"/>
      <c r="DM128" s="34"/>
      <c r="DN128" s="33"/>
      <c r="DO128" s="34"/>
      <c r="DP128" s="33"/>
      <c r="DQ128" s="34"/>
      <c r="DR128" s="33"/>
      <c r="DS128" s="34"/>
      <c r="DT128" s="33"/>
      <c r="DU128" s="37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8"/>
      <c r="EG128" s="36"/>
      <c r="EH128" s="36"/>
      <c r="EI128" s="36"/>
      <c r="EJ128" s="36"/>
      <c r="EK128" s="36"/>
      <c r="EL128" s="36"/>
      <c r="EM128" s="36"/>
      <c r="EN128" s="36"/>
      <c r="EO128" s="37"/>
    </row>
    <row r="129" spans="1:145" ht="15.9" customHeight="1" x14ac:dyDescent="0.25">
      <c r="A129" s="20"/>
      <c r="B129" s="67"/>
      <c r="C129" s="67"/>
      <c r="D129" s="22"/>
      <c r="E129" s="21">
        <v>125</v>
      </c>
      <c r="F129" s="22"/>
      <c r="G129" s="23"/>
      <c r="H129" s="81">
        <f t="shared" si="40"/>
        <v>0</v>
      </c>
      <c r="I129" s="82">
        <f t="shared" si="41"/>
        <v>0</v>
      </c>
      <c r="J129" s="25">
        <f t="shared" si="42"/>
        <v>0</v>
      </c>
      <c r="K129" s="26">
        <f t="shared" si="42"/>
        <v>0</v>
      </c>
      <c r="L129" s="27">
        <f t="shared" si="22"/>
        <v>0</v>
      </c>
      <c r="M129" s="24">
        <f t="shared" si="23"/>
        <v>0</v>
      </c>
      <c r="N129" s="27">
        <f t="shared" si="24"/>
        <v>0</v>
      </c>
      <c r="O129" s="24">
        <f t="shared" si="25"/>
        <v>0</v>
      </c>
      <c r="P129" s="27">
        <f t="shared" si="26"/>
        <v>0</v>
      </c>
      <c r="Q129" s="24">
        <f t="shared" si="27"/>
        <v>0</v>
      </c>
      <c r="R129" s="27">
        <f t="shared" si="28"/>
        <v>0</v>
      </c>
      <c r="S129" s="24">
        <f t="shared" si="29"/>
        <v>0</v>
      </c>
      <c r="T129" s="27">
        <f t="shared" si="30"/>
        <v>0</v>
      </c>
      <c r="U129" s="24">
        <f t="shared" si="31"/>
        <v>0</v>
      </c>
      <c r="V129" s="24">
        <f t="shared" si="32"/>
        <v>0</v>
      </c>
      <c r="W129" s="24">
        <f t="shared" si="33"/>
        <v>0</v>
      </c>
      <c r="X129" s="24">
        <f t="shared" si="34"/>
        <v>0</v>
      </c>
      <c r="Y129" s="24">
        <f t="shared" si="35"/>
        <v>0</v>
      </c>
      <c r="Z129" s="24">
        <f t="shared" si="36"/>
        <v>0</v>
      </c>
      <c r="AA129" s="24">
        <f t="shared" si="37"/>
        <v>0</v>
      </c>
      <c r="AB129" s="27">
        <f t="shared" si="38"/>
        <v>0</v>
      </c>
      <c r="AC129" s="24">
        <f t="shared" si="39"/>
        <v>0</v>
      </c>
      <c r="AD129" s="27"/>
      <c r="AE129" s="24"/>
      <c r="AF129" s="27"/>
      <c r="AG129" s="24"/>
      <c r="AH129" s="27"/>
      <c r="AI129" s="24"/>
      <c r="AJ129" s="27"/>
      <c r="AK129" s="24"/>
      <c r="AL129" s="27"/>
      <c r="AM129" s="24"/>
      <c r="AN129" s="27"/>
      <c r="AO129" s="24"/>
      <c r="AP129" s="27"/>
      <c r="AQ129" s="24"/>
      <c r="AR129" s="27"/>
      <c r="AS129" s="24"/>
      <c r="AT129" s="27"/>
      <c r="AU129" s="24"/>
      <c r="AV129" s="27"/>
      <c r="AW129" s="28"/>
      <c r="AX129" s="29"/>
      <c r="AY129" s="30"/>
      <c r="AZ129" s="31"/>
      <c r="BA129" s="32"/>
      <c r="BB129" s="33"/>
      <c r="BC129" s="34"/>
      <c r="BD129" s="35"/>
      <c r="BE129" s="34"/>
      <c r="BF129" s="33"/>
      <c r="BG129" s="34"/>
      <c r="BH129" s="33"/>
      <c r="BI129" s="34"/>
      <c r="BJ129" s="33"/>
      <c r="BK129" s="34"/>
      <c r="BL129" s="33"/>
      <c r="BM129" s="34"/>
      <c r="BN129" s="33"/>
      <c r="BO129" s="34"/>
      <c r="BP129" s="33"/>
      <c r="BQ129" s="34"/>
      <c r="BR129" s="33"/>
      <c r="BS129" s="34"/>
      <c r="BT129" s="33"/>
      <c r="BU129" s="34"/>
      <c r="BV129" s="33"/>
      <c r="BW129" s="34"/>
      <c r="BX129" s="33"/>
      <c r="BY129" s="34"/>
      <c r="BZ129" s="33"/>
      <c r="CA129" s="34"/>
      <c r="CB129" s="33"/>
      <c r="CC129" s="34"/>
      <c r="CD129" s="33"/>
      <c r="CE129" s="34"/>
      <c r="CF129" s="33"/>
      <c r="CG129" s="34"/>
      <c r="CH129" s="33"/>
      <c r="CI129" s="34"/>
      <c r="CJ129" s="33"/>
      <c r="CK129" s="34"/>
      <c r="CL129" s="33"/>
      <c r="CM129" s="34"/>
      <c r="CN129" s="33"/>
      <c r="CO129" s="34"/>
      <c r="CP129" s="33"/>
      <c r="CQ129" s="34"/>
      <c r="CR129" s="33"/>
      <c r="CS129" s="34"/>
      <c r="CT129" s="33"/>
      <c r="CU129" s="34"/>
      <c r="CV129" s="33"/>
      <c r="CW129" s="34"/>
      <c r="CX129" s="33"/>
      <c r="CY129" s="36"/>
      <c r="CZ129" s="33"/>
      <c r="DA129" s="34"/>
      <c r="DB129" s="33"/>
      <c r="DC129" s="34"/>
      <c r="DD129" s="33"/>
      <c r="DE129" s="34"/>
      <c r="DF129" s="33"/>
      <c r="DG129" s="34"/>
      <c r="DH129" s="33"/>
      <c r="DI129" s="34"/>
      <c r="DJ129" s="33"/>
      <c r="DK129" s="36"/>
      <c r="DL129" s="33"/>
      <c r="DM129" s="34"/>
      <c r="DN129" s="33"/>
      <c r="DO129" s="34"/>
      <c r="DP129" s="33"/>
      <c r="DQ129" s="34"/>
      <c r="DR129" s="33"/>
      <c r="DS129" s="34"/>
      <c r="DT129" s="33"/>
      <c r="DU129" s="37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8"/>
      <c r="EG129" s="36"/>
      <c r="EH129" s="36"/>
      <c r="EI129" s="36"/>
      <c r="EJ129" s="36"/>
      <c r="EK129" s="36"/>
      <c r="EL129" s="36"/>
      <c r="EM129" s="36"/>
      <c r="EN129" s="36"/>
      <c r="EO129" s="37"/>
    </row>
    <row r="130" spans="1:145" ht="15.9" customHeight="1" x14ac:dyDescent="0.25">
      <c r="A130" s="20"/>
      <c r="B130" s="67"/>
      <c r="C130" s="67"/>
      <c r="D130" s="22"/>
      <c r="E130" s="21">
        <v>126</v>
      </c>
      <c r="F130" s="22"/>
      <c r="G130" s="23"/>
      <c r="H130" s="81">
        <f t="shared" si="40"/>
        <v>0</v>
      </c>
      <c r="I130" s="82">
        <f t="shared" si="41"/>
        <v>0</v>
      </c>
      <c r="J130" s="25">
        <f t="shared" si="42"/>
        <v>0</v>
      </c>
      <c r="K130" s="26">
        <f t="shared" si="42"/>
        <v>0</v>
      </c>
      <c r="L130" s="27">
        <f t="shared" si="22"/>
        <v>0</v>
      </c>
      <c r="M130" s="24">
        <f t="shared" si="23"/>
        <v>0</v>
      </c>
      <c r="N130" s="27">
        <f t="shared" si="24"/>
        <v>0</v>
      </c>
      <c r="O130" s="24">
        <f t="shared" si="25"/>
        <v>0</v>
      </c>
      <c r="P130" s="27">
        <f t="shared" si="26"/>
        <v>0</v>
      </c>
      <c r="Q130" s="24">
        <f t="shared" si="27"/>
        <v>0</v>
      </c>
      <c r="R130" s="27">
        <f t="shared" si="28"/>
        <v>0</v>
      </c>
      <c r="S130" s="24">
        <f t="shared" si="29"/>
        <v>0</v>
      </c>
      <c r="T130" s="27">
        <f t="shared" si="30"/>
        <v>0</v>
      </c>
      <c r="U130" s="24">
        <f t="shared" si="31"/>
        <v>0</v>
      </c>
      <c r="V130" s="24">
        <f t="shared" si="32"/>
        <v>0</v>
      </c>
      <c r="W130" s="24">
        <f t="shared" si="33"/>
        <v>0</v>
      </c>
      <c r="X130" s="24">
        <f t="shared" si="34"/>
        <v>0</v>
      </c>
      <c r="Y130" s="24">
        <f t="shared" si="35"/>
        <v>0</v>
      </c>
      <c r="Z130" s="24">
        <f t="shared" si="36"/>
        <v>0</v>
      </c>
      <c r="AA130" s="24">
        <f t="shared" si="37"/>
        <v>0</v>
      </c>
      <c r="AB130" s="27">
        <f t="shared" si="38"/>
        <v>0</v>
      </c>
      <c r="AC130" s="24">
        <f t="shared" si="39"/>
        <v>0</v>
      </c>
      <c r="AD130" s="27"/>
      <c r="AE130" s="24"/>
      <c r="AF130" s="27"/>
      <c r="AG130" s="24"/>
      <c r="AH130" s="27"/>
      <c r="AI130" s="24"/>
      <c r="AJ130" s="27"/>
      <c r="AK130" s="24"/>
      <c r="AL130" s="27"/>
      <c r="AM130" s="24"/>
      <c r="AN130" s="27"/>
      <c r="AO130" s="24"/>
      <c r="AP130" s="27"/>
      <c r="AQ130" s="24"/>
      <c r="AR130" s="27"/>
      <c r="AS130" s="24"/>
      <c r="AT130" s="27"/>
      <c r="AU130" s="24"/>
      <c r="AV130" s="27"/>
      <c r="AW130" s="28"/>
      <c r="AX130" s="29"/>
      <c r="AY130" s="30"/>
      <c r="AZ130" s="31"/>
      <c r="BA130" s="32"/>
      <c r="BB130" s="33"/>
      <c r="BC130" s="34"/>
      <c r="BD130" s="35"/>
      <c r="BE130" s="34"/>
      <c r="BF130" s="33"/>
      <c r="BG130" s="34"/>
      <c r="BH130" s="33"/>
      <c r="BI130" s="34"/>
      <c r="BJ130" s="33"/>
      <c r="BK130" s="34"/>
      <c r="BL130" s="33"/>
      <c r="BM130" s="34"/>
      <c r="BN130" s="33"/>
      <c r="BO130" s="34"/>
      <c r="BP130" s="33"/>
      <c r="BQ130" s="34"/>
      <c r="BR130" s="33"/>
      <c r="BS130" s="34"/>
      <c r="BT130" s="33"/>
      <c r="BU130" s="34"/>
      <c r="BV130" s="33"/>
      <c r="BW130" s="34"/>
      <c r="BX130" s="33"/>
      <c r="BY130" s="34"/>
      <c r="BZ130" s="33"/>
      <c r="CA130" s="34"/>
      <c r="CB130" s="33"/>
      <c r="CC130" s="34"/>
      <c r="CD130" s="33"/>
      <c r="CE130" s="34"/>
      <c r="CF130" s="33"/>
      <c r="CG130" s="34"/>
      <c r="CH130" s="33"/>
      <c r="CI130" s="34"/>
      <c r="CJ130" s="33"/>
      <c r="CK130" s="34"/>
      <c r="CL130" s="33"/>
      <c r="CM130" s="34"/>
      <c r="CN130" s="33"/>
      <c r="CO130" s="34"/>
      <c r="CP130" s="33"/>
      <c r="CQ130" s="34"/>
      <c r="CR130" s="33"/>
      <c r="CS130" s="34"/>
      <c r="CT130" s="33"/>
      <c r="CU130" s="34"/>
      <c r="CV130" s="33"/>
      <c r="CW130" s="34"/>
      <c r="CX130" s="33"/>
      <c r="CY130" s="36"/>
      <c r="CZ130" s="33"/>
      <c r="DA130" s="34"/>
      <c r="DB130" s="33"/>
      <c r="DC130" s="34"/>
      <c r="DD130" s="33"/>
      <c r="DE130" s="34"/>
      <c r="DF130" s="33"/>
      <c r="DG130" s="34"/>
      <c r="DH130" s="33"/>
      <c r="DI130" s="34"/>
      <c r="DJ130" s="33"/>
      <c r="DK130" s="36"/>
      <c r="DL130" s="33"/>
      <c r="DM130" s="34"/>
      <c r="DN130" s="33"/>
      <c r="DO130" s="34"/>
      <c r="DP130" s="33"/>
      <c r="DQ130" s="34"/>
      <c r="DR130" s="33"/>
      <c r="DS130" s="34"/>
      <c r="DT130" s="33"/>
      <c r="DU130" s="37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8"/>
      <c r="EG130" s="36"/>
      <c r="EH130" s="36"/>
      <c r="EI130" s="36"/>
      <c r="EJ130" s="36"/>
      <c r="EK130" s="36"/>
      <c r="EL130" s="36"/>
      <c r="EM130" s="36"/>
      <c r="EN130" s="36"/>
      <c r="EO130" s="37"/>
    </row>
    <row r="131" spans="1:145" ht="15.9" customHeight="1" x14ac:dyDescent="0.25">
      <c r="A131" s="20"/>
      <c r="B131" s="67"/>
      <c r="C131" s="67"/>
      <c r="D131" s="22"/>
      <c r="E131" s="21">
        <v>127</v>
      </c>
      <c r="F131" s="22"/>
      <c r="G131" s="23"/>
      <c r="H131" s="81">
        <f t="shared" si="40"/>
        <v>0</v>
      </c>
      <c r="I131" s="82">
        <f t="shared" si="41"/>
        <v>0</v>
      </c>
      <c r="J131" s="25">
        <f t="shared" si="42"/>
        <v>0</v>
      </c>
      <c r="K131" s="26">
        <f t="shared" si="42"/>
        <v>0</v>
      </c>
      <c r="L131" s="27">
        <f t="shared" si="22"/>
        <v>0</v>
      </c>
      <c r="M131" s="24">
        <f t="shared" si="23"/>
        <v>0</v>
      </c>
      <c r="N131" s="27">
        <f t="shared" si="24"/>
        <v>0</v>
      </c>
      <c r="O131" s="24">
        <f t="shared" si="25"/>
        <v>0</v>
      </c>
      <c r="P131" s="27">
        <f t="shared" si="26"/>
        <v>0</v>
      </c>
      <c r="Q131" s="24">
        <f t="shared" si="27"/>
        <v>0</v>
      </c>
      <c r="R131" s="27">
        <f t="shared" si="28"/>
        <v>0</v>
      </c>
      <c r="S131" s="24">
        <f t="shared" si="29"/>
        <v>0</v>
      </c>
      <c r="T131" s="27">
        <f t="shared" si="30"/>
        <v>0</v>
      </c>
      <c r="U131" s="24">
        <f t="shared" si="31"/>
        <v>0</v>
      </c>
      <c r="V131" s="24">
        <f t="shared" si="32"/>
        <v>0</v>
      </c>
      <c r="W131" s="24">
        <f t="shared" si="33"/>
        <v>0</v>
      </c>
      <c r="X131" s="24">
        <f t="shared" si="34"/>
        <v>0</v>
      </c>
      <c r="Y131" s="24">
        <f t="shared" si="35"/>
        <v>0</v>
      </c>
      <c r="Z131" s="24">
        <f t="shared" si="36"/>
        <v>0</v>
      </c>
      <c r="AA131" s="24">
        <f t="shared" si="37"/>
        <v>0</v>
      </c>
      <c r="AB131" s="27">
        <f t="shared" si="38"/>
        <v>0</v>
      </c>
      <c r="AC131" s="24">
        <f t="shared" si="39"/>
        <v>0</v>
      </c>
      <c r="AD131" s="27"/>
      <c r="AE131" s="24"/>
      <c r="AF131" s="27"/>
      <c r="AG131" s="24"/>
      <c r="AH131" s="27"/>
      <c r="AI131" s="24"/>
      <c r="AJ131" s="27"/>
      <c r="AK131" s="24"/>
      <c r="AL131" s="27"/>
      <c r="AM131" s="24"/>
      <c r="AN131" s="27"/>
      <c r="AO131" s="24"/>
      <c r="AP131" s="27"/>
      <c r="AQ131" s="24"/>
      <c r="AR131" s="27"/>
      <c r="AS131" s="24"/>
      <c r="AT131" s="27"/>
      <c r="AU131" s="24"/>
      <c r="AV131" s="27"/>
      <c r="AW131" s="28"/>
      <c r="AX131" s="29"/>
      <c r="AY131" s="30"/>
      <c r="AZ131" s="31"/>
      <c r="BA131" s="32"/>
      <c r="BB131" s="33"/>
      <c r="BC131" s="34"/>
      <c r="BD131" s="35"/>
      <c r="BE131" s="34"/>
      <c r="BF131" s="33"/>
      <c r="BG131" s="34"/>
      <c r="BH131" s="33"/>
      <c r="BI131" s="34"/>
      <c r="BJ131" s="33"/>
      <c r="BK131" s="34"/>
      <c r="BL131" s="33"/>
      <c r="BM131" s="34"/>
      <c r="BN131" s="33"/>
      <c r="BO131" s="34"/>
      <c r="BP131" s="33"/>
      <c r="BQ131" s="34"/>
      <c r="BR131" s="33"/>
      <c r="BS131" s="34"/>
      <c r="BT131" s="33"/>
      <c r="BU131" s="34"/>
      <c r="BV131" s="33"/>
      <c r="BW131" s="34"/>
      <c r="BX131" s="33"/>
      <c r="BY131" s="34"/>
      <c r="BZ131" s="33"/>
      <c r="CA131" s="34"/>
      <c r="CB131" s="33"/>
      <c r="CC131" s="34"/>
      <c r="CD131" s="33"/>
      <c r="CE131" s="34"/>
      <c r="CF131" s="33"/>
      <c r="CG131" s="34"/>
      <c r="CH131" s="33"/>
      <c r="CI131" s="34"/>
      <c r="CJ131" s="33"/>
      <c r="CK131" s="34"/>
      <c r="CL131" s="33"/>
      <c r="CM131" s="34"/>
      <c r="CN131" s="33"/>
      <c r="CO131" s="34"/>
      <c r="CP131" s="33"/>
      <c r="CQ131" s="34"/>
      <c r="CR131" s="33"/>
      <c r="CS131" s="34"/>
      <c r="CT131" s="33"/>
      <c r="CU131" s="34"/>
      <c r="CV131" s="33"/>
      <c r="CW131" s="34"/>
      <c r="CX131" s="33"/>
      <c r="CY131" s="36"/>
      <c r="CZ131" s="33"/>
      <c r="DA131" s="34"/>
      <c r="DB131" s="33"/>
      <c r="DC131" s="34"/>
      <c r="DD131" s="33"/>
      <c r="DE131" s="34"/>
      <c r="DF131" s="33"/>
      <c r="DG131" s="34"/>
      <c r="DH131" s="33"/>
      <c r="DI131" s="34"/>
      <c r="DJ131" s="33"/>
      <c r="DK131" s="36"/>
      <c r="DL131" s="33"/>
      <c r="DM131" s="34"/>
      <c r="DN131" s="33"/>
      <c r="DO131" s="34"/>
      <c r="DP131" s="33"/>
      <c r="DQ131" s="34"/>
      <c r="DR131" s="33"/>
      <c r="DS131" s="34"/>
      <c r="DT131" s="33"/>
      <c r="DU131" s="37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8"/>
      <c r="EG131" s="36"/>
      <c r="EH131" s="36"/>
      <c r="EI131" s="36"/>
      <c r="EJ131" s="36"/>
      <c r="EK131" s="36"/>
      <c r="EL131" s="36"/>
      <c r="EM131" s="36"/>
      <c r="EN131" s="36"/>
      <c r="EO131" s="37"/>
    </row>
    <row r="132" spans="1:145" ht="15.9" customHeight="1" x14ac:dyDescent="0.25">
      <c r="A132" s="20"/>
      <c r="B132" s="67"/>
      <c r="C132" s="67"/>
      <c r="D132" s="22"/>
      <c r="E132" s="21">
        <v>128</v>
      </c>
      <c r="F132" s="22"/>
      <c r="G132" s="23"/>
      <c r="H132" s="81">
        <f t="shared" si="40"/>
        <v>0</v>
      </c>
      <c r="I132" s="82">
        <f t="shared" si="41"/>
        <v>0</v>
      </c>
      <c r="J132" s="25">
        <f t="shared" si="42"/>
        <v>0</v>
      </c>
      <c r="K132" s="26">
        <f t="shared" si="42"/>
        <v>0</v>
      </c>
      <c r="L132" s="27">
        <f t="shared" si="22"/>
        <v>0</v>
      </c>
      <c r="M132" s="24">
        <f t="shared" si="23"/>
        <v>0</v>
      </c>
      <c r="N132" s="27">
        <f t="shared" si="24"/>
        <v>0</v>
      </c>
      <c r="O132" s="24">
        <f t="shared" si="25"/>
        <v>0</v>
      </c>
      <c r="P132" s="27">
        <f t="shared" si="26"/>
        <v>0</v>
      </c>
      <c r="Q132" s="24">
        <f t="shared" si="27"/>
        <v>0</v>
      </c>
      <c r="R132" s="27">
        <f t="shared" si="28"/>
        <v>0</v>
      </c>
      <c r="S132" s="24">
        <f t="shared" si="29"/>
        <v>0</v>
      </c>
      <c r="T132" s="27">
        <f t="shared" si="30"/>
        <v>0</v>
      </c>
      <c r="U132" s="24">
        <f t="shared" si="31"/>
        <v>0</v>
      </c>
      <c r="V132" s="24">
        <f t="shared" si="32"/>
        <v>0</v>
      </c>
      <c r="W132" s="24">
        <f t="shared" si="33"/>
        <v>0</v>
      </c>
      <c r="X132" s="24">
        <f t="shared" si="34"/>
        <v>0</v>
      </c>
      <c r="Y132" s="24">
        <f t="shared" si="35"/>
        <v>0</v>
      </c>
      <c r="Z132" s="24">
        <f t="shared" si="36"/>
        <v>0</v>
      </c>
      <c r="AA132" s="24">
        <f t="shared" si="37"/>
        <v>0</v>
      </c>
      <c r="AB132" s="27">
        <f t="shared" si="38"/>
        <v>0</v>
      </c>
      <c r="AC132" s="24">
        <f t="shared" si="39"/>
        <v>0</v>
      </c>
      <c r="AD132" s="27"/>
      <c r="AE132" s="24"/>
      <c r="AF132" s="27"/>
      <c r="AG132" s="24"/>
      <c r="AH132" s="27"/>
      <c r="AI132" s="24"/>
      <c r="AJ132" s="27"/>
      <c r="AK132" s="24"/>
      <c r="AL132" s="27"/>
      <c r="AM132" s="24"/>
      <c r="AN132" s="27"/>
      <c r="AO132" s="24"/>
      <c r="AP132" s="27"/>
      <c r="AQ132" s="24"/>
      <c r="AR132" s="27"/>
      <c r="AS132" s="24"/>
      <c r="AT132" s="27"/>
      <c r="AU132" s="24"/>
      <c r="AV132" s="27"/>
      <c r="AW132" s="28"/>
      <c r="AX132" s="29"/>
      <c r="AY132" s="30"/>
      <c r="AZ132" s="31"/>
      <c r="BA132" s="32"/>
      <c r="BB132" s="33"/>
      <c r="BC132" s="34"/>
      <c r="BD132" s="35"/>
      <c r="BE132" s="34"/>
      <c r="BF132" s="33"/>
      <c r="BG132" s="34"/>
      <c r="BH132" s="33"/>
      <c r="BI132" s="34"/>
      <c r="BJ132" s="33"/>
      <c r="BK132" s="34"/>
      <c r="BL132" s="33"/>
      <c r="BM132" s="34"/>
      <c r="BN132" s="33"/>
      <c r="BO132" s="34"/>
      <c r="BP132" s="33"/>
      <c r="BQ132" s="34"/>
      <c r="BR132" s="33"/>
      <c r="BS132" s="34"/>
      <c r="BT132" s="33"/>
      <c r="BU132" s="34"/>
      <c r="BV132" s="33"/>
      <c r="BW132" s="34"/>
      <c r="BX132" s="33"/>
      <c r="BY132" s="34"/>
      <c r="BZ132" s="33"/>
      <c r="CA132" s="34"/>
      <c r="CB132" s="33"/>
      <c r="CC132" s="34"/>
      <c r="CD132" s="33"/>
      <c r="CE132" s="34"/>
      <c r="CF132" s="33"/>
      <c r="CG132" s="34"/>
      <c r="CH132" s="33"/>
      <c r="CI132" s="34"/>
      <c r="CJ132" s="33"/>
      <c r="CK132" s="34"/>
      <c r="CL132" s="33"/>
      <c r="CM132" s="34"/>
      <c r="CN132" s="33"/>
      <c r="CO132" s="34"/>
      <c r="CP132" s="33"/>
      <c r="CQ132" s="34"/>
      <c r="CR132" s="33"/>
      <c r="CS132" s="34"/>
      <c r="CT132" s="33"/>
      <c r="CU132" s="34"/>
      <c r="CV132" s="33"/>
      <c r="CW132" s="34"/>
      <c r="CX132" s="33"/>
      <c r="CY132" s="36"/>
      <c r="CZ132" s="33"/>
      <c r="DA132" s="34"/>
      <c r="DB132" s="33"/>
      <c r="DC132" s="34"/>
      <c r="DD132" s="33"/>
      <c r="DE132" s="34"/>
      <c r="DF132" s="33"/>
      <c r="DG132" s="34"/>
      <c r="DH132" s="33"/>
      <c r="DI132" s="34"/>
      <c r="DJ132" s="33"/>
      <c r="DK132" s="36"/>
      <c r="DL132" s="33"/>
      <c r="DM132" s="34"/>
      <c r="DN132" s="33"/>
      <c r="DO132" s="34"/>
      <c r="DP132" s="33"/>
      <c r="DQ132" s="34"/>
      <c r="DR132" s="33"/>
      <c r="DS132" s="34"/>
      <c r="DT132" s="33"/>
      <c r="DU132" s="37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8"/>
      <c r="EG132" s="36"/>
      <c r="EH132" s="36"/>
      <c r="EI132" s="36"/>
      <c r="EJ132" s="36"/>
      <c r="EK132" s="36"/>
      <c r="EL132" s="36"/>
      <c r="EM132" s="36"/>
      <c r="EN132" s="36"/>
      <c r="EO132" s="37"/>
    </row>
    <row r="133" spans="1:145" ht="15.9" customHeight="1" x14ac:dyDescent="0.25">
      <c r="A133" s="20"/>
      <c r="B133" s="67"/>
      <c r="C133" s="67"/>
      <c r="D133" s="22"/>
      <c r="E133" s="21">
        <v>129</v>
      </c>
      <c r="F133" s="22"/>
      <c r="G133" s="23"/>
      <c r="H133" s="81">
        <f t="shared" si="40"/>
        <v>0</v>
      </c>
      <c r="I133" s="82">
        <f t="shared" si="41"/>
        <v>0</v>
      </c>
      <c r="J133" s="25">
        <f t="shared" si="42"/>
        <v>0</v>
      </c>
      <c r="K133" s="26">
        <f t="shared" si="42"/>
        <v>0</v>
      </c>
      <c r="L133" s="27">
        <f t="shared" si="22"/>
        <v>0</v>
      </c>
      <c r="M133" s="24">
        <f t="shared" si="23"/>
        <v>0</v>
      </c>
      <c r="N133" s="27">
        <f t="shared" si="24"/>
        <v>0</v>
      </c>
      <c r="O133" s="24">
        <f t="shared" si="25"/>
        <v>0</v>
      </c>
      <c r="P133" s="27">
        <f t="shared" si="26"/>
        <v>0</v>
      </c>
      <c r="Q133" s="24">
        <f t="shared" si="27"/>
        <v>0</v>
      </c>
      <c r="R133" s="27">
        <f t="shared" si="28"/>
        <v>0</v>
      </c>
      <c r="S133" s="24">
        <f t="shared" si="29"/>
        <v>0</v>
      </c>
      <c r="T133" s="27">
        <f t="shared" si="30"/>
        <v>0</v>
      </c>
      <c r="U133" s="24">
        <f t="shared" si="31"/>
        <v>0</v>
      </c>
      <c r="V133" s="24">
        <f t="shared" si="32"/>
        <v>0</v>
      </c>
      <c r="W133" s="24">
        <f t="shared" si="33"/>
        <v>0</v>
      </c>
      <c r="X133" s="24">
        <f t="shared" si="34"/>
        <v>0</v>
      </c>
      <c r="Y133" s="24">
        <f t="shared" si="35"/>
        <v>0</v>
      </c>
      <c r="Z133" s="24">
        <f t="shared" si="36"/>
        <v>0</v>
      </c>
      <c r="AA133" s="24">
        <f t="shared" si="37"/>
        <v>0</v>
      </c>
      <c r="AB133" s="27">
        <f t="shared" si="38"/>
        <v>0</v>
      </c>
      <c r="AC133" s="24">
        <f t="shared" si="39"/>
        <v>0</v>
      </c>
      <c r="AD133" s="27"/>
      <c r="AE133" s="24"/>
      <c r="AF133" s="27"/>
      <c r="AG133" s="24"/>
      <c r="AH133" s="27"/>
      <c r="AI133" s="24"/>
      <c r="AJ133" s="27"/>
      <c r="AK133" s="24"/>
      <c r="AL133" s="27"/>
      <c r="AM133" s="24"/>
      <c r="AN133" s="27"/>
      <c r="AO133" s="24"/>
      <c r="AP133" s="27"/>
      <c r="AQ133" s="24"/>
      <c r="AR133" s="27"/>
      <c r="AS133" s="24"/>
      <c r="AT133" s="27"/>
      <c r="AU133" s="24"/>
      <c r="AV133" s="27"/>
      <c r="AW133" s="28"/>
      <c r="AX133" s="29"/>
      <c r="AY133" s="30"/>
      <c r="AZ133" s="31"/>
      <c r="BA133" s="32"/>
      <c r="BB133" s="33"/>
      <c r="BC133" s="34"/>
      <c r="BD133" s="35"/>
      <c r="BE133" s="34"/>
      <c r="BF133" s="33"/>
      <c r="BG133" s="34"/>
      <c r="BH133" s="33"/>
      <c r="BI133" s="34"/>
      <c r="BJ133" s="33"/>
      <c r="BK133" s="34"/>
      <c r="BL133" s="33"/>
      <c r="BM133" s="34"/>
      <c r="BN133" s="33"/>
      <c r="BO133" s="34"/>
      <c r="BP133" s="33"/>
      <c r="BQ133" s="34"/>
      <c r="BR133" s="33"/>
      <c r="BS133" s="34"/>
      <c r="BT133" s="33"/>
      <c r="BU133" s="34"/>
      <c r="BV133" s="33"/>
      <c r="BW133" s="34"/>
      <c r="BX133" s="33"/>
      <c r="BY133" s="34"/>
      <c r="BZ133" s="33"/>
      <c r="CA133" s="34"/>
      <c r="CB133" s="33"/>
      <c r="CC133" s="34"/>
      <c r="CD133" s="33"/>
      <c r="CE133" s="34"/>
      <c r="CF133" s="33"/>
      <c r="CG133" s="34"/>
      <c r="CH133" s="33"/>
      <c r="CI133" s="34"/>
      <c r="CJ133" s="33"/>
      <c r="CK133" s="34"/>
      <c r="CL133" s="33"/>
      <c r="CM133" s="34"/>
      <c r="CN133" s="33"/>
      <c r="CO133" s="34"/>
      <c r="CP133" s="33"/>
      <c r="CQ133" s="34"/>
      <c r="CR133" s="33"/>
      <c r="CS133" s="34"/>
      <c r="CT133" s="33"/>
      <c r="CU133" s="34"/>
      <c r="CV133" s="33"/>
      <c r="CW133" s="34"/>
      <c r="CX133" s="33"/>
      <c r="CY133" s="36"/>
      <c r="CZ133" s="33"/>
      <c r="DA133" s="34"/>
      <c r="DB133" s="33"/>
      <c r="DC133" s="34"/>
      <c r="DD133" s="33"/>
      <c r="DE133" s="34"/>
      <c r="DF133" s="33"/>
      <c r="DG133" s="34"/>
      <c r="DH133" s="33"/>
      <c r="DI133" s="34"/>
      <c r="DJ133" s="33"/>
      <c r="DK133" s="36"/>
      <c r="DL133" s="33"/>
      <c r="DM133" s="34"/>
      <c r="DN133" s="33"/>
      <c r="DO133" s="34"/>
      <c r="DP133" s="33"/>
      <c r="DQ133" s="34"/>
      <c r="DR133" s="33"/>
      <c r="DS133" s="34"/>
      <c r="DT133" s="33"/>
      <c r="DU133" s="37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8"/>
      <c r="EG133" s="36"/>
      <c r="EH133" s="36"/>
      <c r="EI133" s="36"/>
      <c r="EJ133" s="36"/>
      <c r="EK133" s="36"/>
      <c r="EL133" s="36"/>
      <c r="EM133" s="36"/>
      <c r="EN133" s="36"/>
      <c r="EO133" s="37"/>
    </row>
    <row r="134" spans="1:145" ht="15.9" customHeight="1" x14ac:dyDescent="0.25">
      <c r="A134" s="20"/>
      <c r="B134" s="67"/>
      <c r="C134" s="67"/>
      <c r="D134" s="22"/>
      <c r="E134" s="21">
        <v>130</v>
      </c>
      <c r="F134" s="22"/>
      <c r="G134" s="23"/>
      <c r="H134" s="81">
        <f t="shared" si="40"/>
        <v>0</v>
      </c>
      <c r="I134" s="82">
        <f t="shared" si="41"/>
        <v>0</v>
      </c>
      <c r="J134" s="25">
        <f t="shared" si="42"/>
        <v>0</v>
      </c>
      <c r="K134" s="26">
        <f t="shared" si="42"/>
        <v>0</v>
      </c>
      <c r="L134" s="27">
        <f t="shared" ref="L134:L150" si="43">IF(B134="المذكورين",0,SUMIF(B134,$L$3,G134))</f>
        <v>0</v>
      </c>
      <c r="M134" s="24">
        <f t="shared" ref="M134:M150" si="44">IF(C134="المذكورين",0,SUMIF(C134,$L$3,G134))</f>
        <v>0</v>
      </c>
      <c r="N134" s="27">
        <f t="shared" ref="N134:N150" si="45">SUMIF(B134,$N$3,G134)</f>
        <v>0</v>
      </c>
      <c r="O134" s="24">
        <f t="shared" ref="O134:O150" si="46">SUMIF(C134,$N$3,G134)</f>
        <v>0</v>
      </c>
      <c r="P134" s="27">
        <f t="shared" ref="P134:P150" si="47">SUMIF(B134,$P$3,G134)</f>
        <v>0</v>
      </c>
      <c r="Q134" s="24">
        <f t="shared" ref="Q134:Q150" si="48">SUMIF(C134,$P$3,G134)</f>
        <v>0</v>
      </c>
      <c r="R134" s="27">
        <f t="shared" ref="R134:R150" si="49">SUMIF(B134,$R$3,G134)</f>
        <v>0</v>
      </c>
      <c r="S134" s="24">
        <f t="shared" ref="S134:S150" si="50">SUMIF(B134,$R$3,G134)</f>
        <v>0</v>
      </c>
      <c r="T134" s="27">
        <f t="shared" ref="T134:T150" si="51">SUMIF(B134,$T$3,G134)</f>
        <v>0</v>
      </c>
      <c r="U134" s="24">
        <f t="shared" ref="U134:U150" si="52">SUMIF(B134,$T$3,G134)</f>
        <v>0</v>
      </c>
      <c r="V134" s="24">
        <f t="shared" ref="V134:V150" si="53">SUMIF(B134,$V$3,G134)</f>
        <v>0</v>
      </c>
      <c r="W134" s="24">
        <f t="shared" ref="W134:W150" si="54">SUMIF(B134,$V$3,G134)</f>
        <v>0</v>
      </c>
      <c r="X134" s="24">
        <f t="shared" ref="X134:X150" si="55">SUMIF(B134,$V$3,G134)</f>
        <v>0</v>
      </c>
      <c r="Y134" s="24">
        <f t="shared" ref="Y134:Y150" si="56">SUMIF(B134,$V$3,G134)</f>
        <v>0</v>
      </c>
      <c r="Z134" s="24">
        <f t="shared" ref="Z134:Z150" si="57">SUMIF(B134,$V$3,G134)</f>
        <v>0</v>
      </c>
      <c r="AA134" s="24">
        <f t="shared" ref="AA134:AA150" si="58">SUMIF(B134,$V$3,G134)</f>
        <v>0</v>
      </c>
      <c r="AB134" s="27">
        <f t="shared" ref="AB134:AB150" si="59">SUMIF(B134,$AB$3,$G134)</f>
        <v>0</v>
      </c>
      <c r="AC134" s="24">
        <f t="shared" ref="AC134:AC150" si="60">SUMIF(C134,$AB$3,$G134)</f>
        <v>0</v>
      </c>
      <c r="AD134" s="27"/>
      <c r="AE134" s="24"/>
      <c r="AF134" s="27"/>
      <c r="AG134" s="24"/>
      <c r="AH134" s="27"/>
      <c r="AI134" s="24"/>
      <c r="AJ134" s="27"/>
      <c r="AK134" s="24"/>
      <c r="AL134" s="27"/>
      <c r="AM134" s="24"/>
      <c r="AN134" s="27"/>
      <c r="AO134" s="24"/>
      <c r="AP134" s="27"/>
      <c r="AQ134" s="24"/>
      <c r="AR134" s="27"/>
      <c r="AS134" s="24"/>
      <c r="AT134" s="27"/>
      <c r="AU134" s="24"/>
      <c r="AV134" s="27"/>
      <c r="AW134" s="28"/>
      <c r="AX134" s="29"/>
      <c r="AY134" s="30"/>
      <c r="AZ134" s="31"/>
      <c r="BA134" s="32"/>
      <c r="BB134" s="33"/>
      <c r="BC134" s="34"/>
      <c r="BD134" s="35"/>
      <c r="BE134" s="34"/>
      <c r="BF134" s="33"/>
      <c r="BG134" s="34"/>
      <c r="BH134" s="33"/>
      <c r="BI134" s="34"/>
      <c r="BJ134" s="33"/>
      <c r="BK134" s="34"/>
      <c r="BL134" s="33"/>
      <c r="BM134" s="34"/>
      <c r="BN134" s="33"/>
      <c r="BO134" s="34"/>
      <c r="BP134" s="33"/>
      <c r="BQ134" s="34"/>
      <c r="BR134" s="33"/>
      <c r="BS134" s="34"/>
      <c r="BT134" s="33"/>
      <c r="BU134" s="34"/>
      <c r="BV134" s="33"/>
      <c r="BW134" s="34"/>
      <c r="BX134" s="33"/>
      <c r="BY134" s="34"/>
      <c r="BZ134" s="33"/>
      <c r="CA134" s="34"/>
      <c r="CB134" s="33"/>
      <c r="CC134" s="34"/>
      <c r="CD134" s="33"/>
      <c r="CE134" s="34"/>
      <c r="CF134" s="33"/>
      <c r="CG134" s="34"/>
      <c r="CH134" s="33"/>
      <c r="CI134" s="34"/>
      <c r="CJ134" s="33"/>
      <c r="CK134" s="34"/>
      <c r="CL134" s="33"/>
      <c r="CM134" s="34"/>
      <c r="CN134" s="33"/>
      <c r="CO134" s="34"/>
      <c r="CP134" s="33"/>
      <c r="CQ134" s="34"/>
      <c r="CR134" s="33"/>
      <c r="CS134" s="34"/>
      <c r="CT134" s="33"/>
      <c r="CU134" s="34"/>
      <c r="CV134" s="33"/>
      <c r="CW134" s="34"/>
      <c r="CX134" s="33"/>
      <c r="CY134" s="36"/>
      <c r="CZ134" s="33"/>
      <c r="DA134" s="34"/>
      <c r="DB134" s="33"/>
      <c r="DC134" s="34"/>
      <c r="DD134" s="33"/>
      <c r="DE134" s="34"/>
      <c r="DF134" s="33"/>
      <c r="DG134" s="34"/>
      <c r="DH134" s="33"/>
      <c r="DI134" s="34"/>
      <c r="DJ134" s="33"/>
      <c r="DK134" s="36"/>
      <c r="DL134" s="33"/>
      <c r="DM134" s="34"/>
      <c r="DN134" s="33"/>
      <c r="DO134" s="34"/>
      <c r="DP134" s="33"/>
      <c r="DQ134" s="34"/>
      <c r="DR134" s="33"/>
      <c r="DS134" s="34"/>
      <c r="DT134" s="33"/>
      <c r="DU134" s="37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8"/>
      <c r="EG134" s="36"/>
      <c r="EH134" s="36"/>
      <c r="EI134" s="36"/>
      <c r="EJ134" s="36"/>
      <c r="EK134" s="36"/>
      <c r="EL134" s="36"/>
      <c r="EM134" s="36"/>
      <c r="EN134" s="36"/>
      <c r="EO134" s="37"/>
    </row>
    <row r="135" spans="1:145" ht="15.9" customHeight="1" x14ac:dyDescent="0.25">
      <c r="A135" s="20"/>
      <c r="B135" s="67"/>
      <c r="C135" s="67"/>
      <c r="D135" s="22"/>
      <c r="E135" s="21">
        <v>131</v>
      </c>
      <c r="F135" s="22"/>
      <c r="G135" s="23"/>
      <c r="H135" s="81">
        <f t="shared" ref="H135:H150" si="61">G135-J135</f>
        <v>0</v>
      </c>
      <c r="I135" s="82">
        <f t="shared" ref="I135:I150" si="62">J135-K135</f>
        <v>0</v>
      </c>
      <c r="J135" s="25">
        <f t="shared" ref="J135:K150" si="63">L135+N135+P135+R135+T135+V135+X135+Z135+AB135+AD135+AF135+AH135+AJ135+AL135+AN135+AP135+AR135+AT135+AV135+BB135+BD135+BF135+BH135+BJ135+BL135+BN135+BP135+BR135+BT135+BV135+BX135+BZ135+CB135+CD135+CF135+CH135+CJ135+CL135+CN135+CP135+CR135+CT135+CV135+CX135+CZ135+DB135+DD135+DF135+DH135+DT135+DR135+DP135+DN135+DL135+DJ135+DV135+DX135+DZ135+EB135+ED135+EF135+EH135+EJ135+EL135+EN135</f>
        <v>0</v>
      </c>
      <c r="K135" s="26">
        <f t="shared" si="63"/>
        <v>0</v>
      </c>
      <c r="L135" s="27">
        <f t="shared" si="43"/>
        <v>0</v>
      </c>
      <c r="M135" s="24">
        <f t="shared" si="44"/>
        <v>0</v>
      </c>
      <c r="N135" s="27">
        <f t="shared" si="45"/>
        <v>0</v>
      </c>
      <c r="O135" s="24">
        <f t="shared" si="46"/>
        <v>0</v>
      </c>
      <c r="P135" s="27">
        <f t="shared" si="47"/>
        <v>0</v>
      </c>
      <c r="Q135" s="24">
        <f t="shared" si="48"/>
        <v>0</v>
      </c>
      <c r="R135" s="27">
        <f t="shared" si="49"/>
        <v>0</v>
      </c>
      <c r="S135" s="24">
        <f t="shared" si="50"/>
        <v>0</v>
      </c>
      <c r="T135" s="27">
        <f t="shared" si="51"/>
        <v>0</v>
      </c>
      <c r="U135" s="24">
        <f t="shared" si="52"/>
        <v>0</v>
      </c>
      <c r="V135" s="24">
        <f t="shared" si="53"/>
        <v>0</v>
      </c>
      <c r="W135" s="24">
        <f t="shared" si="54"/>
        <v>0</v>
      </c>
      <c r="X135" s="24">
        <f t="shared" si="55"/>
        <v>0</v>
      </c>
      <c r="Y135" s="24">
        <f t="shared" si="56"/>
        <v>0</v>
      </c>
      <c r="Z135" s="24">
        <f t="shared" si="57"/>
        <v>0</v>
      </c>
      <c r="AA135" s="24">
        <f t="shared" si="58"/>
        <v>0</v>
      </c>
      <c r="AB135" s="27">
        <f t="shared" si="59"/>
        <v>0</v>
      </c>
      <c r="AC135" s="24">
        <f t="shared" si="60"/>
        <v>0</v>
      </c>
      <c r="AD135" s="27"/>
      <c r="AE135" s="24"/>
      <c r="AF135" s="27"/>
      <c r="AG135" s="24"/>
      <c r="AH135" s="27"/>
      <c r="AI135" s="24"/>
      <c r="AJ135" s="27"/>
      <c r="AK135" s="24"/>
      <c r="AL135" s="27"/>
      <c r="AM135" s="24"/>
      <c r="AN135" s="27"/>
      <c r="AO135" s="24"/>
      <c r="AP135" s="27"/>
      <c r="AQ135" s="24"/>
      <c r="AR135" s="27"/>
      <c r="AS135" s="24"/>
      <c r="AT135" s="27"/>
      <c r="AU135" s="24"/>
      <c r="AV135" s="27"/>
      <c r="AW135" s="28"/>
      <c r="AX135" s="29"/>
      <c r="AY135" s="30"/>
      <c r="AZ135" s="31"/>
      <c r="BA135" s="32"/>
      <c r="BB135" s="33"/>
      <c r="BC135" s="34"/>
      <c r="BD135" s="35"/>
      <c r="BE135" s="34"/>
      <c r="BF135" s="33"/>
      <c r="BG135" s="34"/>
      <c r="BH135" s="33"/>
      <c r="BI135" s="34"/>
      <c r="BJ135" s="33"/>
      <c r="BK135" s="34"/>
      <c r="BL135" s="33"/>
      <c r="BM135" s="34"/>
      <c r="BN135" s="33"/>
      <c r="BO135" s="34"/>
      <c r="BP135" s="33"/>
      <c r="BQ135" s="34"/>
      <c r="BR135" s="33"/>
      <c r="BS135" s="34"/>
      <c r="BT135" s="33"/>
      <c r="BU135" s="34"/>
      <c r="BV135" s="33"/>
      <c r="BW135" s="34"/>
      <c r="BX135" s="33"/>
      <c r="BY135" s="34"/>
      <c r="BZ135" s="33"/>
      <c r="CA135" s="34"/>
      <c r="CB135" s="33"/>
      <c r="CC135" s="34"/>
      <c r="CD135" s="33"/>
      <c r="CE135" s="34"/>
      <c r="CF135" s="33"/>
      <c r="CG135" s="34"/>
      <c r="CH135" s="33"/>
      <c r="CI135" s="34"/>
      <c r="CJ135" s="33"/>
      <c r="CK135" s="34"/>
      <c r="CL135" s="33"/>
      <c r="CM135" s="34"/>
      <c r="CN135" s="33"/>
      <c r="CO135" s="34"/>
      <c r="CP135" s="33"/>
      <c r="CQ135" s="34"/>
      <c r="CR135" s="33"/>
      <c r="CS135" s="34"/>
      <c r="CT135" s="33"/>
      <c r="CU135" s="34"/>
      <c r="CV135" s="33"/>
      <c r="CW135" s="34"/>
      <c r="CX135" s="33"/>
      <c r="CY135" s="36"/>
      <c r="CZ135" s="33"/>
      <c r="DA135" s="34"/>
      <c r="DB135" s="33"/>
      <c r="DC135" s="34"/>
      <c r="DD135" s="33"/>
      <c r="DE135" s="34"/>
      <c r="DF135" s="33"/>
      <c r="DG135" s="34"/>
      <c r="DH135" s="33"/>
      <c r="DI135" s="34"/>
      <c r="DJ135" s="33"/>
      <c r="DK135" s="36"/>
      <c r="DL135" s="33"/>
      <c r="DM135" s="34"/>
      <c r="DN135" s="33"/>
      <c r="DO135" s="34"/>
      <c r="DP135" s="33"/>
      <c r="DQ135" s="34"/>
      <c r="DR135" s="33"/>
      <c r="DS135" s="34"/>
      <c r="DT135" s="33"/>
      <c r="DU135" s="37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8"/>
      <c r="EG135" s="36"/>
      <c r="EH135" s="36"/>
      <c r="EI135" s="36"/>
      <c r="EJ135" s="36"/>
      <c r="EK135" s="36"/>
      <c r="EL135" s="36"/>
      <c r="EM135" s="36"/>
      <c r="EN135" s="36"/>
      <c r="EO135" s="37"/>
    </row>
    <row r="136" spans="1:145" ht="15.9" customHeight="1" x14ac:dyDescent="0.25">
      <c r="A136" s="20"/>
      <c r="B136" s="67"/>
      <c r="C136" s="67"/>
      <c r="D136" s="22"/>
      <c r="E136" s="21">
        <v>132</v>
      </c>
      <c r="F136" s="22"/>
      <c r="G136" s="23"/>
      <c r="H136" s="81">
        <f t="shared" si="61"/>
        <v>0</v>
      </c>
      <c r="I136" s="82">
        <f t="shared" si="62"/>
        <v>0</v>
      </c>
      <c r="J136" s="25">
        <f t="shared" si="63"/>
        <v>0</v>
      </c>
      <c r="K136" s="26">
        <f t="shared" si="63"/>
        <v>0</v>
      </c>
      <c r="L136" s="27">
        <f t="shared" si="43"/>
        <v>0</v>
      </c>
      <c r="M136" s="24">
        <f t="shared" si="44"/>
        <v>0</v>
      </c>
      <c r="N136" s="27">
        <f t="shared" si="45"/>
        <v>0</v>
      </c>
      <c r="O136" s="24">
        <f t="shared" si="46"/>
        <v>0</v>
      </c>
      <c r="P136" s="27">
        <f t="shared" si="47"/>
        <v>0</v>
      </c>
      <c r="Q136" s="24">
        <f t="shared" si="48"/>
        <v>0</v>
      </c>
      <c r="R136" s="27">
        <f t="shared" si="49"/>
        <v>0</v>
      </c>
      <c r="S136" s="24">
        <f t="shared" si="50"/>
        <v>0</v>
      </c>
      <c r="T136" s="27">
        <f t="shared" si="51"/>
        <v>0</v>
      </c>
      <c r="U136" s="24">
        <f t="shared" si="52"/>
        <v>0</v>
      </c>
      <c r="V136" s="24">
        <f t="shared" si="53"/>
        <v>0</v>
      </c>
      <c r="W136" s="24">
        <f t="shared" si="54"/>
        <v>0</v>
      </c>
      <c r="X136" s="24">
        <f t="shared" si="55"/>
        <v>0</v>
      </c>
      <c r="Y136" s="24">
        <f t="shared" si="56"/>
        <v>0</v>
      </c>
      <c r="Z136" s="24">
        <f t="shared" si="57"/>
        <v>0</v>
      </c>
      <c r="AA136" s="24">
        <f t="shared" si="58"/>
        <v>0</v>
      </c>
      <c r="AB136" s="27">
        <f t="shared" si="59"/>
        <v>0</v>
      </c>
      <c r="AC136" s="24">
        <f t="shared" si="60"/>
        <v>0</v>
      </c>
      <c r="AD136" s="27"/>
      <c r="AE136" s="24"/>
      <c r="AF136" s="27"/>
      <c r="AG136" s="24"/>
      <c r="AH136" s="27"/>
      <c r="AI136" s="24"/>
      <c r="AJ136" s="27"/>
      <c r="AK136" s="24"/>
      <c r="AL136" s="27"/>
      <c r="AM136" s="24"/>
      <c r="AN136" s="27"/>
      <c r="AO136" s="24"/>
      <c r="AP136" s="27"/>
      <c r="AQ136" s="24"/>
      <c r="AR136" s="27"/>
      <c r="AS136" s="24"/>
      <c r="AT136" s="27"/>
      <c r="AU136" s="24"/>
      <c r="AV136" s="27"/>
      <c r="AW136" s="28"/>
      <c r="AX136" s="29"/>
      <c r="AY136" s="30"/>
      <c r="AZ136" s="31"/>
      <c r="BA136" s="32"/>
      <c r="BB136" s="33"/>
      <c r="BC136" s="34"/>
      <c r="BD136" s="35"/>
      <c r="BE136" s="34"/>
      <c r="BF136" s="33"/>
      <c r="BG136" s="34"/>
      <c r="BH136" s="33"/>
      <c r="BI136" s="34"/>
      <c r="BJ136" s="33"/>
      <c r="BK136" s="34"/>
      <c r="BL136" s="33"/>
      <c r="BM136" s="34"/>
      <c r="BN136" s="33"/>
      <c r="BO136" s="34"/>
      <c r="BP136" s="33"/>
      <c r="BQ136" s="34"/>
      <c r="BR136" s="33"/>
      <c r="BS136" s="34"/>
      <c r="BT136" s="33"/>
      <c r="BU136" s="34"/>
      <c r="BV136" s="33"/>
      <c r="BW136" s="34"/>
      <c r="BX136" s="33"/>
      <c r="BY136" s="34"/>
      <c r="BZ136" s="33"/>
      <c r="CA136" s="34"/>
      <c r="CB136" s="33"/>
      <c r="CC136" s="34"/>
      <c r="CD136" s="33"/>
      <c r="CE136" s="34"/>
      <c r="CF136" s="33"/>
      <c r="CG136" s="34"/>
      <c r="CH136" s="33"/>
      <c r="CI136" s="34"/>
      <c r="CJ136" s="33"/>
      <c r="CK136" s="34"/>
      <c r="CL136" s="33"/>
      <c r="CM136" s="34"/>
      <c r="CN136" s="33"/>
      <c r="CO136" s="34"/>
      <c r="CP136" s="33"/>
      <c r="CQ136" s="34"/>
      <c r="CR136" s="33"/>
      <c r="CS136" s="34"/>
      <c r="CT136" s="33"/>
      <c r="CU136" s="34"/>
      <c r="CV136" s="33"/>
      <c r="CW136" s="34"/>
      <c r="CX136" s="33"/>
      <c r="CY136" s="36"/>
      <c r="CZ136" s="33"/>
      <c r="DA136" s="34"/>
      <c r="DB136" s="33"/>
      <c r="DC136" s="34"/>
      <c r="DD136" s="33"/>
      <c r="DE136" s="34"/>
      <c r="DF136" s="33"/>
      <c r="DG136" s="34"/>
      <c r="DH136" s="33"/>
      <c r="DI136" s="34"/>
      <c r="DJ136" s="33"/>
      <c r="DK136" s="36"/>
      <c r="DL136" s="33"/>
      <c r="DM136" s="34"/>
      <c r="DN136" s="33"/>
      <c r="DO136" s="34"/>
      <c r="DP136" s="33"/>
      <c r="DQ136" s="34"/>
      <c r="DR136" s="33"/>
      <c r="DS136" s="34"/>
      <c r="DT136" s="33"/>
      <c r="DU136" s="37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8"/>
      <c r="EG136" s="36"/>
      <c r="EH136" s="36"/>
      <c r="EI136" s="36"/>
      <c r="EJ136" s="36"/>
      <c r="EK136" s="36"/>
      <c r="EL136" s="36"/>
      <c r="EM136" s="36"/>
      <c r="EN136" s="36"/>
      <c r="EO136" s="37"/>
    </row>
    <row r="137" spans="1:145" ht="15.9" customHeight="1" x14ac:dyDescent="0.25">
      <c r="A137" s="20"/>
      <c r="B137" s="67"/>
      <c r="C137" s="67"/>
      <c r="D137" s="22"/>
      <c r="E137" s="21">
        <v>133</v>
      </c>
      <c r="F137" s="22"/>
      <c r="G137" s="23"/>
      <c r="H137" s="81">
        <f t="shared" si="61"/>
        <v>0</v>
      </c>
      <c r="I137" s="82">
        <f t="shared" si="62"/>
        <v>0</v>
      </c>
      <c r="J137" s="25">
        <f t="shared" si="63"/>
        <v>0</v>
      </c>
      <c r="K137" s="26">
        <f t="shared" si="63"/>
        <v>0</v>
      </c>
      <c r="L137" s="27">
        <f t="shared" si="43"/>
        <v>0</v>
      </c>
      <c r="M137" s="24">
        <f t="shared" si="44"/>
        <v>0</v>
      </c>
      <c r="N137" s="27">
        <f t="shared" si="45"/>
        <v>0</v>
      </c>
      <c r="O137" s="24">
        <f t="shared" si="46"/>
        <v>0</v>
      </c>
      <c r="P137" s="27">
        <f t="shared" si="47"/>
        <v>0</v>
      </c>
      <c r="Q137" s="24">
        <f t="shared" si="48"/>
        <v>0</v>
      </c>
      <c r="R137" s="27">
        <f t="shared" si="49"/>
        <v>0</v>
      </c>
      <c r="S137" s="24">
        <f t="shared" si="50"/>
        <v>0</v>
      </c>
      <c r="T137" s="27">
        <f t="shared" si="51"/>
        <v>0</v>
      </c>
      <c r="U137" s="24">
        <f t="shared" si="52"/>
        <v>0</v>
      </c>
      <c r="V137" s="24">
        <f t="shared" si="53"/>
        <v>0</v>
      </c>
      <c r="W137" s="24">
        <f t="shared" si="54"/>
        <v>0</v>
      </c>
      <c r="X137" s="24">
        <f t="shared" si="55"/>
        <v>0</v>
      </c>
      <c r="Y137" s="24">
        <f t="shared" si="56"/>
        <v>0</v>
      </c>
      <c r="Z137" s="24">
        <f t="shared" si="57"/>
        <v>0</v>
      </c>
      <c r="AA137" s="24">
        <f t="shared" si="58"/>
        <v>0</v>
      </c>
      <c r="AB137" s="27">
        <f t="shared" si="59"/>
        <v>0</v>
      </c>
      <c r="AC137" s="24">
        <f t="shared" si="60"/>
        <v>0</v>
      </c>
      <c r="AD137" s="27"/>
      <c r="AE137" s="24"/>
      <c r="AF137" s="27"/>
      <c r="AG137" s="24"/>
      <c r="AH137" s="27"/>
      <c r="AI137" s="24"/>
      <c r="AJ137" s="27"/>
      <c r="AK137" s="24"/>
      <c r="AL137" s="27"/>
      <c r="AM137" s="24"/>
      <c r="AN137" s="27"/>
      <c r="AO137" s="24"/>
      <c r="AP137" s="27"/>
      <c r="AQ137" s="24"/>
      <c r="AR137" s="27"/>
      <c r="AS137" s="24"/>
      <c r="AT137" s="27"/>
      <c r="AU137" s="24"/>
      <c r="AV137" s="27"/>
      <c r="AW137" s="28"/>
      <c r="AX137" s="29"/>
      <c r="AY137" s="30"/>
      <c r="AZ137" s="31"/>
      <c r="BA137" s="32"/>
      <c r="BB137" s="33"/>
      <c r="BC137" s="34"/>
      <c r="BD137" s="35"/>
      <c r="BE137" s="34"/>
      <c r="BF137" s="33"/>
      <c r="BG137" s="34"/>
      <c r="BH137" s="33"/>
      <c r="BI137" s="34"/>
      <c r="BJ137" s="33"/>
      <c r="BK137" s="34"/>
      <c r="BL137" s="33"/>
      <c r="BM137" s="34"/>
      <c r="BN137" s="33"/>
      <c r="BO137" s="34"/>
      <c r="BP137" s="33"/>
      <c r="BQ137" s="34"/>
      <c r="BR137" s="33"/>
      <c r="BS137" s="34"/>
      <c r="BT137" s="33"/>
      <c r="BU137" s="34"/>
      <c r="BV137" s="33"/>
      <c r="BW137" s="34"/>
      <c r="BX137" s="33"/>
      <c r="BY137" s="34"/>
      <c r="BZ137" s="33"/>
      <c r="CA137" s="34"/>
      <c r="CB137" s="33"/>
      <c r="CC137" s="34"/>
      <c r="CD137" s="33"/>
      <c r="CE137" s="34"/>
      <c r="CF137" s="33"/>
      <c r="CG137" s="34"/>
      <c r="CH137" s="33"/>
      <c r="CI137" s="34"/>
      <c r="CJ137" s="33"/>
      <c r="CK137" s="34"/>
      <c r="CL137" s="33"/>
      <c r="CM137" s="34"/>
      <c r="CN137" s="33"/>
      <c r="CO137" s="34"/>
      <c r="CP137" s="33"/>
      <c r="CQ137" s="34"/>
      <c r="CR137" s="33"/>
      <c r="CS137" s="34"/>
      <c r="CT137" s="33"/>
      <c r="CU137" s="34"/>
      <c r="CV137" s="33"/>
      <c r="CW137" s="34"/>
      <c r="CX137" s="33"/>
      <c r="CY137" s="36"/>
      <c r="CZ137" s="33"/>
      <c r="DA137" s="34"/>
      <c r="DB137" s="33"/>
      <c r="DC137" s="34"/>
      <c r="DD137" s="33"/>
      <c r="DE137" s="34"/>
      <c r="DF137" s="33"/>
      <c r="DG137" s="34"/>
      <c r="DH137" s="33"/>
      <c r="DI137" s="34"/>
      <c r="DJ137" s="33"/>
      <c r="DK137" s="36"/>
      <c r="DL137" s="33"/>
      <c r="DM137" s="34"/>
      <c r="DN137" s="33"/>
      <c r="DO137" s="34"/>
      <c r="DP137" s="33"/>
      <c r="DQ137" s="34"/>
      <c r="DR137" s="33"/>
      <c r="DS137" s="34"/>
      <c r="DT137" s="33"/>
      <c r="DU137" s="37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8"/>
      <c r="EG137" s="36"/>
      <c r="EH137" s="36"/>
      <c r="EI137" s="36"/>
      <c r="EJ137" s="36"/>
      <c r="EK137" s="36"/>
      <c r="EL137" s="36"/>
      <c r="EM137" s="36"/>
      <c r="EN137" s="36"/>
      <c r="EO137" s="37"/>
    </row>
    <row r="138" spans="1:145" ht="15.9" customHeight="1" x14ac:dyDescent="0.25">
      <c r="A138" s="20"/>
      <c r="B138" s="67"/>
      <c r="C138" s="67"/>
      <c r="D138" s="22"/>
      <c r="E138" s="21">
        <v>134</v>
      </c>
      <c r="F138" s="22"/>
      <c r="G138" s="23"/>
      <c r="H138" s="81">
        <f t="shared" si="61"/>
        <v>0</v>
      </c>
      <c r="I138" s="82">
        <f t="shared" si="62"/>
        <v>0</v>
      </c>
      <c r="J138" s="25">
        <f t="shared" si="63"/>
        <v>0</v>
      </c>
      <c r="K138" s="26">
        <f t="shared" si="63"/>
        <v>0</v>
      </c>
      <c r="L138" s="27">
        <f t="shared" si="43"/>
        <v>0</v>
      </c>
      <c r="M138" s="24">
        <f t="shared" si="44"/>
        <v>0</v>
      </c>
      <c r="N138" s="27">
        <f t="shared" si="45"/>
        <v>0</v>
      </c>
      <c r="O138" s="24">
        <f t="shared" si="46"/>
        <v>0</v>
      </c>
      <c r="P138" s="27">
        <f t="shared" si="47"/>
        <v>0</v>
      </c>
      <c r="Q138" s="24">
        <f t="shared" si="48"/>
        <v>0</v>
      </c>
      <c r="R138" s="27">
        <f t="shared" si="49"/>
        <v>0</v>
      </c>
      <c r="S138" s="24">
        <f t="shared" si="50"/>
        <v>0</v>
      </c>
      <c r="T138" s="27">
        <f t="shared" si="51"/>
        <v>0</v>
      </c>
      <c r="U138" s="24">
        <f t="shared" si="52"/>
        <v>0</v>
      </c>
      <c r="V138" s="24">
        <f t="shared" si="53"/>
        <v>0</v>
      </c>
      <c r="W138" s="24">
        <f t="shared" si="54"/>
        <v>0</v>
      </c>
      <c r="X138" s="24">
        <f t="shared" si="55"/>
        <v>0</v>
      </c>
      <c r="Y138" s="24">
        <f t="shared" si="56"/>
        <v>0</v>
      </c>
      <c r="Z138" s="24">
        <f t="shared" si="57"/>
        <v>0</v>
      </c>
      <c r="AA138" s="24">
        <f t="shared" si="58"/>
        <v>0</v>
      </c>
      <c r="AB138" s="27">
        <f t="shared" si="59"/>
        <v>0</v>
      </c>
      <c r="AC138" s="24">
        <f t="shared" si="60"/>
        <v>0</v>
      </c>
      <c r="AD138" s="27"/>
      <c r="AE138" s="24"/>
      <c r="AF138" s="27"/>
      <c r="AG138" s="24"/>
      <c r="AH138" s="27"/>
      <c r="AI138" s="24"/>
      <c r="AJ138" s="27"/>
      <c r="AK138" s="24"/>
      <c r="AL138" s="27"/>
      <c r="AM138" s="24"/>
      <c r="AN138" s="27"/>
      <c r="AO138" s="24"/>
      <c r="AP138" s="27"/>
      <c r="AQ138" s="24"/>
      <c r="AR138" s="27"/>
      <c r="AS138" s="24"/>
      <c r="AT138" s="27"/>
      <c r="AU138" s="24"/>
      <c r="AV138" s="27"/>
      <c r="AW138" s="28"/>
      <c r="AX138" s="29"/>
      <c r="AY138" s="30"/>
      <c r="AZ138" s="31"/>
      <c r="BA138" s="32"/>
      <c r="BB138" s="33"/>
      <c r="BC138" s="34"/>
      <c r="BD138" s="35"/>
      <c r="BE138" s="34"/>
      <c r="BF138" s="33"/>
      <c r="BG138" s="34"/>
      <c r="BH138" s="33"/>
      <c r="BI138" s="34"/>
      <c r="BJ138" s="33"/>
      <c r="BK138" s="34"/>
      <c r="BL138" s="33"/>
      <c r="BM138" s="34"/>
      <c r="BN138" s="33"/>
      <c r="BO138" s="34"/>
      <c r="BP138" s="33"/>
      <c r="BQ138" s="34"/>
      <c r="BR138" s="33"/>
      <c r="BS138" s="34"/>
      <c r="BT138" s="33"/>
      <c r="BU138" s="34"/>
      <c r="BV138" s="33"/>
      <c r="BW138" s="34"/>
      <c r="BX138" s="33"/>
      <c r="BY138" s="34"/>
      <c r="BZ138" s="33"/>
      <c r="CA138" s="34"/>
      <c r="CB138" s="33"/>
      <c r="CC138" s="34"/>
      <c r="CD138" s="33"/>
      <c r="CE138" s="34"/>
      <c r="CF138" s="33"/>
      <c r="CG138" s="34"/>
      <c r="CH138" s="33"/>
      <c r="CI138" s="34"/>
      <c r="CJ138" s="33"/>
      <c r="CK138" s="34"/>
      <c r="CL138" s="33"/>
      <c r="CM138" s="34"/>
      <c r="CN138" s="33"/>
      <c r="CO138" s="34"/>
      <c r="CP138" s="33"/>
      <c r="CQ138" s="34"/>
      <c r="CR138" s="33"/>
      <c r="CS138" s="34"/>
      <c r="CT138" s="33"/>
      <c r="CU138" s="34"/>
      <c r="CV138" s="33"/>
      <c r="CW138" s="34"/>
      <c r="CX138" s="33"/>
      <c r="CY138" s="36"/>
      <c r="CZ138" s="33"/>
      <c r="DA138" s="34"/>
      <c r="DB138" s="33"/>
      <c r="DC138" s="34"/>
      <c r="DD138" s="33"/>
      <c r="DE138" s="34"/>
      <c r="DF138" s="33"/>
      <c r="DG138" s="34"/>
      <c r="DH138" s="33"/>
      <c r="DI138" s="34"/>
      <c r="DJ138" s="33"/>
      <c r="DK138" s="36"/>
      <c r="DL138" s="33"/>
      <c r="DM138" s="34"/>
      <c r="DN138" s="33"/>
      <c r="DO138" s="34"/>
      <c r="DP138" s="33"/>
      <c r="DQ138" s="34"/>
      <c r="DR138" s="33"/>
      <c r="DS138" s="34"/>
      <c r="DT138" s="33"/>
      <c r="DU138" s="37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8"/>
      <c r="EG138" s="36"/>
      <c r="EH138" s="36"/>
      <c r="EI138" s="36"/>
      <c r="EJ138" s="36"/>
      <c r="EK138" s="36"/>
      <c r="EL138" s="36"/>
      <c r="EM138" s="36"/>
      <c r="EN138" s="36"/>
      <c r="EO138" s="37"/>
    </row>
    <row r="139" spans="1:145" ht="15.9" customHeight="1" x14ac:dyDescent="0.25">
      <c r="A139" s="20"/>
      <c r="B139" s="67"/>
      <c r="C139" s="67"/>
      <c r="D139" s="22"/>
      <c r="E139" s="21">
        <v>135</v>
      </c>
      <c r="F139" s="22"/>
      <c r="G139" s="23"/>
      <c r="H139" s="81">
        <f t="shared" si="61"/>
        <v>0</v>
      </c>
      <c r="I139" s="82">
        <f t="shared" si="62"/>
        <v>0</v>
      </c>
      <c r="J139" s="25">
        <f t="shared" si="63"/>
        <v>0</v>
      </c>
      <c r="K139" s="26">
        <f t="shared" si="63"/>
        <v>0</v>
      </c>
      <c r="L139" s="27">
        <f t="shared" si="43"/>
        <v>0</v>
      </c>
      <c r="M139" s="24">
        <f t="shared" si="44"/>
        <v>0</v>
      </c>
      <c r="N139" s="27">
        <f t="shared" si="45"/>
        <v>0</v>
      </c>
      <c r="O139" s="24">
        <f t="shared" si="46"/>
        <v>0</v>
      </c>
      <c r="P139" s="27">
        <f t="shared" si="47"/>
        <v>0</v>
      </c>
      <c r="Q139" s="24">
        <f t="shared" si="48"/>
        <v>0</v>
      </c>
      <c r="R139" s="27">
        <f t="shared" si="49"/>
        <v>0</v>
      </c>
      <c r="S139" s="24">
        <f t="shared" si="50"/>
        <v>0</v>
      </c>
      <c r="T139" s="27">
        <f t="shared" si="51"/>
        <v>0</v>
      </c>
      <c r="U139" s="24">
        <f t="shared" si="52"/>
        <v>0</v>
      </c>
      <c r="V139" s="24">
        <f t="shared" si="53"/>
        <v>0</v>
      </c>
      <c r="W139" s="24">
        <f t="shared" si="54"/>
        <v>0</v>
      </c>
      <c r="X139" s="24">
        <f t="shared" si="55"/>
        <v>0</v>
      </c>
      <c r="Y139" s="24">
        <f t="shared" si="56"/>
        <v>0</v>
      </c>
      <c r="Z139" s="24">
        <f t="shared" si="57"/>
        <v>0</v>
      </c>
      <c r="AA139" s="24">
        <f t="shared" si="58"/>
        <v>0</v>
      </c>
      <c r="AB139" s="27">
        <f t="shared" si="59"/>
        <v>0</v>
      </c>
      <c r="AC139" s="24">
        <f t="shared" si="60"/>
        <v>0</v>
      </c>
      <c r="AD139" s="27"/>
      <c r="AE139" s="24"/>
      <c r="AF139" s="27"/>
      <c r="AG139" s="24"/>
      <c r="AH139" s="27"/>
      <c r="AI139" s="24"/>
      <c r="AJ139" s="27"/>
      <c r="AK139" s="24"/>
      <c r="AL139" s="27"/>
      <c r="AM139" s="24"/>
      <c r="AN139" s="27"/>
      <c r="AO139" s="24"/>
      <c r="AP139" s="27"/>
      <c r="AQ139" s="24"/>
      <c r="AR139" s="27"/>
      <c r="AS139" s="24"/>
      <c r="AT139" s="27"/>
      <c r="AU139" s="24"/>
      <c r="AV139" s="27"/>
      <c r="AW139" s="28"/>
      <c r="AX139" s="29"/>
      <c r="AY139" s="30"/>
      <c r="AZ139" s="31"/>
      <c r="BA139" s="32"/>
      <c r="BB139" s="33"/>
      <c r="BC139" s="34"/>
      <c r="BD139" s="35"/>
      <c r="BE139" s="34"/>
      <c r="BF139" s="33"/>
      <c r="BG139" s="34"/>
      <c r="BH139" s="33"/>
      <c r="BI139" s="34"/>
      <c r="BJ139" s="33"/>
      <c r="BK139" s="34"/>
      <c r="BL139" s="33"/>
      <c r="BM139" s="34"/>
      <c r="BN139" s="33"/>
      <c r="BO139" s="34"/>
      <c r="BP139" s="33"/>
      <c r="BQ139" s="34"/>
      <c r="BR139" s="33"/>
      <c r="BS139" s="34"/>
      <c r="BT139" s="33"/>
      <c r="BU139" s="34"/>
      <c r="BV139" s="33"/>
      <c r="BW139" s="34"/>
      <c r="BX139" s="33"/>
      <c r="BY139" s="34"/>
      <c r="BZ139" s="33"/>
      <c r="CA139" s="34"/>
      <c r="CB139" s="33"/>
      <c r="CC139" s="34"/>
      <c r="CD139" s="33"/>
      <c r="CE139" s="34"/>
      <c r="CF139" s="33"/>
      <c r="CG139" s="34"/>
      <c r="CH139" s="33"/>
      <c r="CI139" s="34"/>
      <c r="CJ139" s="33"/>
      <c r="CK139" s="34"/>
      <c r="CL139" s="33"/>
      <c r="CM139" s="34"/>
      <c r="CN139" s="33"/>
      <c r="CO139" s="34"/>
      <c r="CP139" s="33"/>
      <c r="CQ139" s="34"/>
      <c r="CR139" s="33"/>
      <c r="CS139" s="34"/>
      <c r="CT139" s="33"/>
      <c r="CU139" s="34"/>
      <c r="CV139" s="33"/>
      <c r="CW139" s="34"/>
      <c r="CX139" s="33"/>
      <c r="CY139" s="36"/>
      <c r="CZ139" s="33"/>
      <c r="DA139" s="34"/>
      <c r="DB139" s="33"/>
      <c r="DC139" s="34"/>
      <c r="DD139" s="33"/>
      <c r="DE139" s="34"/>
      <c r="DF139" s="33"/>
      <c r="DG139" s="34"/>
      <c r="DH139" s="33"/>
      <c r="DI139" s="34"/>
      <c r="DJ139" s="33"/>
      <c r="DK139" s="36"/>
      <c r="DL139" s="33"/>
      <c r="DM139" s="34"/>
      <c r="DN139" s="33"/>
      <c r="DO139" s="34"/>
      <c r="DP139" s="33"/>
      <c r="DQ139" s="34"/>
      <c r="DR139" s="33"/>
      <c r="DS139" s="34"/>
      <c r="DT139" s="33"/>
      <c r="DU139" s="37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8"/>
      <c r="EG139" s="36"/>
      <c r="EH139" s="36"/>
      <c r="EI139" s="36"/>
      <c r="EJ139" s="36"/>
      <c r="EK139" s="36"/>
      <c r="EL139" s="36"/>
      <c r="EM139" s="36"/>
      <c r="EN139" s="36"/>
      <c r="EO139" s="37"/>
    </row>
    <row r="140" spans="1:145" ht="15.9" customHeight="1" x14ac:dyDescent="0.25">
      <c r="A140" s="20"/>
      <c r="B140" s="67"/>
      <c r="C140" s="67"/>
      <c r="D140" s="22"/>
      <c r="E140" s="21">
        <v>136</v>
      </c>
      <c r="F140" s="22"/>
      <c r="G140" s="23"/>
      <c r="H140" s="81">
        <f t="shared" si="61"/>
        <v>0</v>
      </c>
      <c r="I140" s="82">
        <f t="shared" si="62"/>
        <v>0</v>
      </c>
      <c r="J140" s="25">
        <f t="shared" si="63"/>
        <v>0</v>
      </c>
      <c r="K140" s="26">
        <f t="shared" si="63"/>
        <v>0</v>
      </c>
      <c r="L140" s="27">
        <f t="shared" si="43"/>
        <v>0</v>
      </c>
      <c r="M140" s="24">
        <f t="shared" si="44"/>
        <v>0</v>
      </c>
      <c r="N140" s="27">
        <f t="shared" si="45"/>
        <v>0</v>
      </c>
      <c r="O140" s="24">
        <f t="shared" si="46"/>
        <v>0</v>
      </c>
      <c r="P140" s="27">
        <f t="shared" si="47"/>
        <v>0</v>
      </c>
      <c r="Q140" s="24">
        <f t="shared" si="48"/>
        <v>0</v>
      </c>
      <c r="R140" s="27">
        <f t="shared" si="49"/>
        <v>0</v>
      </c>
      <c r="S140" s="24">
        <f t="shared" si="50"/>
        <v>0</v>
      </c>
      <c r="T140" s="27">
        <f t="shared" si="51"/>
        <v>0</v>
      </c>
      <c r="U140" s="24">
        <f t="shared" si="52"/>
        <v>0</v>
      </c>
      <c r="V140" s="24">
        <f t="shared" si="53"/>
        <v>0</v>
      </c>
      <c r="W140" s="24">
        <f t="shared" si="54"/>
        <v>0</v>
      </c>
      <c r="X140" s="24">
        <f t="shared" si="55"/>
        <v>0</v>
      </c>
      <c r="Y140" s="24">
        <f t="shared" si="56"/>
        <v>0</v>
      </c>
      <c r="Z140" s="24">
        <f t="shared" si="57"/>
        <v>0</v>
      </c>
      <c r="AA140" s="24">
        <f t="shared" si="58"/>
        <v>0</v>
      </c>
      <c r="AB140" s="27">
        <f t="shared" si="59"/>
        <v>0</v>
      </c>
      <c r="AC140" s="24">
        <f t="shared" si="60"/>
        <v>0</v>
      </c>
      <c r="AD140" s="27"/>
      <c r="AE140" s="24"/>
      <c r="AF140" s="27"/>
      <c r="AG140" s="24"/>
      <c r="AH140" s="27"/>
      <c r="AI140" s="24"/>
      <c r="AJ140" s="27"/>
      <c r="AK140" s="24"/>
      <c r="AL140" s="27"/>
      <c r="AM140" s="24"/>
      <c r="AN140" s="27"/>
      <c r="AO140" s="24"/>
      <c r="AP140" s="27"/>
      <c r="AQ140" s="24"/>
      <c r="AR140" s="27"/>
      <c r="AS140" s="24"/>
      <c r="AT140" s="27"/>
      <c r="AU140" s="24"/>
      <c r="AV140" s="27"/>
      <c r="AW140" s="28"/>
      <c r="AX140" s="29"/>
      <c r="AY140" s="30"/>
      <c r="AZ140" s="31"/>
      <c r="BA140" s="32"/>
      <c r="BB140" s="33"/>
      <c r="BC140" s="34"/>
      <c r="BD140" s="35"/>
      <c r="BE140" s="34"/>
      <c r="BF140" s="33"/>
      <c r="BG140" s="34"/>
      <c r="BH140" s="33"/>
      <c r="BI140" s="34"/>
      <c r="BJ140" s="33"/>
      <c r="BK140" s="34"/>
      <c r="BL140" s="33"/>
      <c r="BM140" s="34"/>
      <c r="BN140" s="33"/>
      <c r="BO140" s="34"/>
      <c r="BP140" s="33"/>
      <c r="BQ140" s="34"/>
      <c r="BR140" s="33"/>
      <c r="BS140" s="34"/>
      <c r="BT140" s="33"/>
      <c r="BU140" s="34"/>
      <c r="BV140" s="33"/>
      <c r="BW140" s="34"/>
      <c r="BX140" s="33"/>
      <c r="BY140" s="34"/>
      <c r="BZ140" s="33"/>
      <c r="CA140" s="34"/>
      <c r="CB140" s="33"/>
      <c r="CC140" s="34"/>
      <c r="CD140" s="33"/>
      <c r="CE140" s="34"/>
      <c r="CF140" s="33"/>
      <c r="CG140" s="34"/>
      <c r="CH140" s="33"/>
      <c r="CI140" s="34"/>
      <c r="CJ140" s="33"/>
      <c r="CK140" s="34"/>
      <c r="CL140" s="33"/>
      <c r="CM140" s="34"/>
      <c r="CN140" s="33"/>
      <c r="CO140" s="34"/>
      <c r="CP140" s="33"/>
      <c r="CQ140" s="34"/>
      <c r="CR140" s="33"/>
      <c r="CS140" s="34"/>
      <c r="CT140" s="33"/>
      <c r="CU140" s="34"/>
      <c r="CV140" s="33"/>
      <c r="CW140" s="34"/>
      <c r="CX140" s="33"/>
      <c r="CY140" s="36"/>
      <c r="CZ140" s="33"/>
      <c r="DA140" s="34"/>
      <c r="DB140" s="33"/>
      <c r="DC140" s="34"/>
      <c r="DD140" s="33"/>
      <c r="DE140" s="34"/>
      <c r="DF140" s="33"/>
      <c r="DG140" s="34"/>
      <c r="DH140" s="33"/>
      <c r="DI140" s="34"/>
      <c r="DJ140" s="33"/>
      <c r="DK140" s="36"/>
      <c r="DL140" s="33"/>
      <c r="DM140" s="34"/>
      <c r="DN140" s="33"/>
      <c r="DO140" s="34"/>
      <c r="DP140" s="33"/>
      <c r="DQ140" s="34"/>
      <c r="DR140" s="33"/>
      <c r="DS140" s="34"/>
      <c r="DT140" s="33"/>
      <c r="DU140" s="37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8"/>
      <c r="EG140" s="36"/>
      <c r="EH140" s="36"/>
      <c r="EI140" s="36"/>
      <c r="EJ140" s="36"/>
      <c r="EK140" s="36"/>
      <c r="EL140" s="36"/>
      <c r="EM140" s="36"/>
      <c r="EN140" s="36"/>
      <c r="EO140" s="37"/>
    </row>
    <row r="141" spans="1:145" ht="15.9" customHeight="1" x14ac:dyDescent="0.25">
      <c r="A141" s="20"/>
      <c r="B141" s="67"/>
      <c r="C141" s="67"/>
      <c r="D141" s="22"/>
      <c r="E141" s="21">
        <v>137</v>
      </c>
      <c r="F141" s="22"/>
      <c r="G141" s="23"/>
      <c r="H141" s="81">
        <f t="shared" si="61"/>
        <v>0</v>
      </c>
      <c r="I141" s="82">
        <f t="shared" si="62"/>
        <v>0</v>
      </c>
      <c r="J141" s="25">
        <f t="shared" si="63"/>
        <v>0</v>
      </c>
      <c r="K141" s="26">
        <f t="shared" si="63"/>
        <v>0</v>
      </c>
      <c r="L141" s="27">
        <f t="shared" si="43"/>
        <v>0</v>
      </c>
      <c r="M141" s="24">
        <f t="shared" si="44"/>
        <v>0</v>
      </c>
      <c r="N141" s="27">
        <f t="shared" si="45"/>
        <v>0</v>
      </c>
      <c r="O141" s="24">
        <f t="shared" si="46"/>
        <v>0</v>
      </c>
      <c r="P141" s="27">
        <f t="shared" si="47"/>
        <v>0</v>
      </c>
      <c r="Q141" s="24">
        <f t="shared" si="48"/>
        <v>0</v>
      </c>
      <c r="R141" s="27">
        <f t="shared" si="49"/>
        <v>0</v>
      </c>
      <c r="S141" s="24">
        <f t="shared" si="50"/>
        <v>0</v>
      </c>
      <c r="T141" s="27">
        <f t="shared" si="51"/>
        <v>0</v>
      </c>
      <c r="U141" s="24">
        <f t="shared" si="52"/>
        <v>0</v>
      </c>
      <c r="V141" s="24">
        <f t="shared" si="53"/>
        <v>0</v>
      </c>
      <c r="W141" s="24">
        <f t="shared" si="54"/>
        <v>0</v>
      </c>
      <c r="X141" s="24">
        <f t="shared" si="55"/>
        <v>0</v>
      </c>
      <c r="Y141" s="24">
        <f t="shared" si="56"/>
        <v>0</v>
      </c>
      <c r="Z141" s="24">
        <f t="shared" si="57"/>
        <v>0</v>
      </c>
      <c r="AA141" s="24">
        <f t="shared" si="58"/>
        <v>0</v>
      </c>
      <c r="AB141" s="27">
        <f t="shared" si="59"/>
        <v>0</v>
      </c>
      <c r="AC141" s="24">
        <f t="shared" si="60"/>
        <v>0</v>
      </c>
      <c r="AD141" s="27"/>
      <c r="AE141" s="24"/>
      <c r="AF141" s="27"/>
      <c r="AG141" s="24"/>
      <c r="AH141" s="27"/>
      <c r="AI141" s="24"/>
      <c r="AJ141" s="27"/>
      <c r="AK141" s="24"/>
      <c r="AL141" s="27"/>
      <c r="AM141" s="24"/>
      <c r="AN141" s="27"/>
      <c r="AO141" s="24"/>
      <c r="AP141" s="27"/>
      <c r="AQ141" s="24"/>
      <c r="AR141" s="27"/>
      <c r="AS141" s="24"/>
      <c r="AT141" s="27"/>
      <c r="AU141" s="24"/>
      <c r="AV141" s="27"/>
      <c r="AW141" s="28"/>
      <c r="AX141" s="29"/>
      <c r="AY141" s="30"/>
      <c r="AZ141" s="31"/>
      <c r="BA141" s="32"/>
      <c r="BB141" s="33"/>
      <c r="BC141" s="34"/>
      <c r="BD141" s="35"/>
      <c r="BE141" s="34"/>
      <c r="BF141" s="33"/>
      <c r="BG141" s="34"/>
      <c r="BH141" s="33"/>
      <c r="BI141" s="34"/>
      <c r="BJ141" s="33"/>
      <c r="BK141" s="34"/>
      <c r="BL141" s="33"/>
      <c r="BM141" s="34"/>
      <c r="BN141" s="33"/>
      <c r="BO141" s="34"/>
      <c r="BP141" s="33"/>
      <c r="BQ141" s="34"/>
      <c r="BR141" s="33"/>
      <c r="BS141" s="34"/>
      <c r="BT141" s="33"/>
      <c r="BU141" s="34"/>
      <c r="BV141" s="33"/>
      <c r="BW141" s="34"/>
      <c r="BX141" s="33"/>
      <c r="BY141" s="34"/>
      <c r="BZ141" s="33"/>
      <c r="CA141" s="34"/>
      <c r="CB141" s="33"/>
      <c r="CC141" s="34"/>
      <c r="CD141" s="33"/>
      <c r="CE141" s="34"/>
      <c r="CF141" s="33"/>
      <c r="CG141" s="34"/>
      <c r="CH141" s="33"/>
      <c r="CI141" s="34"/>
      <c r="CJ141" s="33"/>
      <c r="CK141" s="34"/>
      <c r="CL141" s="33"/>
      <c r="CM141" s="34"/>
      <c r="CN141" s="33"/>
      <c r="CO141" s="34"/>
      <c r="CP141" s="33"/>
      <c r="CQ141" s="34"/>
      <c r="CR141" s="33"/>
      <c r="CS141" s="34"/>
      <c r="CT141" s="33"/>
      <c r="CU141" s="34"/>
      <c r="CV141" s="33"/>
      <c r="CW141" s="34"/>
      <c r="CX141" s="33"/>
      <c r="CY141" s="36"/>
      <c r="CZ141" s="33"/>
      <c r="DA141" s="34"/>
      <c r="DB141" s="33"/>
      <c r="DC141" s="34"/>
      <c r="DD141" s="33"/>
      <c r="DE141" s="34"/>
      <c r="DF141" s="33"/>
      <c r="DG141" s="34"/>
      <c r="DH141" s="33"/>
      <c r="DI141" s="34"/>
      <c r="DJ141" s="33"/>
      <c r="DK141" s="36"/>
      <c r="DL141" s="33"/>
      <c r="DM141" s="34"/>
      <c r="DN141" s="33"/>
      <c r="DO141" s="34"/>
      <c r="DP141" s="33"/>
      <c r="DQ141" s="34"/>
      <c r="DR141" s="33"/>
      <c r="DS141" s="34"/>
      <c r="DT141" s="33"/>
      <c r="DU141" s="37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8"/>
      <c r="EG141" s="36"/>
      <c r="EH141" s="36"/>
      <c r="EI141" s="36"/>
      <c r="EJ141" s="36"/>
      <c r="EK141" s="36"/>
      <c r="EL141" s="36"/>
      <c r="EM141" s="36"/>
      <c r="EN141" s="36"/>
      <c r="EO141" s="37"/>
    </row>
    <row r="142" spans="1:145" ht="15.9" customHeight="1" x14ac:dyDescent="0.25">
      <c r="A142" s="20"/>
      <c r="B142" s="67"/>
      <c r="C142" s="67"/>
      <c r="D142" s="22"/>
      <c r="E142" s="21">
        <v>138</v>
      </c>
      <c r="F142" s="22"/>
      <c r="G142" s="23"/>
      <c r="H142" s="81">
        <f t="shared" si="61"/>
        <v>0</v>
      </c>
      <c r="I142" s="82">
        <f t="shared" si="62"/>
        <v>0</v>
      </c>
      <c r="J142" s="25">
        <f t="shared" si="63"/>
        <v>0</v>
      </c>
      <c r="K142" s="26">
        <f t="shared" si="63"/>
        <v>0</v>
      </c>
      <c r="L142" s="27">
        <f t="shared" si="43"/>
        <v>0</v>
      </c>
      <c r="M142" s="24">
        <f t="shared" si="44"/>
        <v>0</v>
      </c>
      <c r="N142" s="27">
        <f t="shared" si="45"/>
        <v>0</v>
      </c>
      <c r="O142" s="24">
        <f t="shared" si="46"/>
        <v>0</v>
      </c>
      <c r="P142" s="27">
        <f t="shared" si="47"/>
        <v>0</v>
      </c>
      <c r="Q142" s="24">
        <f t="shared" si="48"/>
        <v>0</v>
      </c>
      <c r="R142" s="27">
        <f t="shared" si="49"/>
        <v>0</v>
      </c>
      <c r="S142" s="24">
        <f t="shared" si="50"/>
        <v>0</v>
      </c>
      <c r="T142" s="27">
        <f t="shared" si="51"/>
        <v>0</v>
      </c>
      <c r="U142" s="24">
        <f t="shared" si="52"/>
        <v>0</v>
      </c>
      <c r="V142" s="24">
        <f t="shared" si="53"/>
        <v>0</v>
      </c>
      <c r="W142" s="24">
        <f t="shared" si="54"/>
        <v>0</v>
      </c>
      <c r="X142" s="24">
        <f t="shared" si="55"/>
        <v>0</v>
      </c>
      <c r="Y142" s="24">
        <f t="shared" si="56"/>
        <v>0</v>
      </c>
      <c r="Z142" s="24">
        <f t="shared" si="57"/>
        <v>0</v>
      </c>
      <c r="AA142" s="24">
        <f t="shared" si="58"/>
        <v>0</v>
      </c>
      <c r="AB142" s="27">
        <f t="shared" si="59"/>
        <v>0</v>
      </c>
      <c r="AC142" s="24">
        <f t="shared" si="60"/>
        <v>0</v>
      </c>
      <c r="AD142" s="27"/>
      <c r="AE142" s="24"/>
      <c r="AF142" s="27"/>
      <c r="AG142" s="24"/>
      <c r="AH142" s="27"/>
      <c r="AI142" s="24"/>
      <c r="AJ142" s="27"/>
      <c r="AK142" s="24"/>
      <c r="AL142" s="27"/>
      <c r="AM142" s="24"/>
      <c r="AN142" s="27"/>
      <c r="AO142" s="24"/>
      <c r="AP142" s="27"/>
      <c r="AQ142" s="24"/>
      <c r="AR142" s="27"/>
      <c r="AS142" s="24"/>
      <c r="AT142" s="27"/>
      <c r="AU142" s="24"/>
      <c r="AV142" s="27"/>
      <c r="AW142" s="28"/>
      <c r="AX142" s="29"/>
      <c r="AY142" s="30"/>
      <c r="AZ142" s="31"/>
      <c r="BA142" s="32"/>
      <c r="BB142" s="33"/>
      <c r="BC142" s="34"/>
      <c r="BD142" s="35"/>
      <c r="BE142" s="34"/>
      <c r="BF142" s="33"/>
      <c r="BG142" s="34"/>
      <c r="BH142" s="33"/>
      <c r="BI142" s="34"/>
      <c r="BJ142" s="33"/>
      <c r="BK142" s="34"/>
      <c r="BL142" s="33"/>
      <c r="BM142" s="34"/>
      <c r="BN142" s="33"/>
      <c r="BO142" s="34"/>
      <c r="BP142" s="33"/>
      <c r="BQ142" s="34"/>
      <c r="BR142" s="33"/>
      <c r="BS142" s="34"/>
      <c r="BT142" s="33"/>
      <c r="BU142" s="34"/>
      <c r="BV142" s="33"/>
      <c r="BW142" s="34"/>
      <c r="BX142" s="33"/>
      <c r="BY142" s="34"/>
      <c r="BZ142" s="33"/>
      <c r="CA142" s="34"/>
      <c r="CB142" s="33"/>
      <c r="CC142" s="34"/>
      <c r="CD142" s="33"/>
      <c r="CE142" s="34"/>
      <c r="CF142" s="33"/>
      <c r="CG142" s="34"/>
      <c r="CH142" s="33"/>
      <c r="CI142" s="34"/>
      <c r="CJ142" s="33"/>
      <c r="CK142" s="34"/>
      <c r="CL142" s="33"/>
      <c r="CM142" s="34"/>
      <c r="CN142" s="33"/>
      <c r="CO142" s="34"/>
      <c r="CP142" s="33"/>
      <c r="CQ142" s="34"/>
      <c r="CR142" s="33"/>
      <c r="CS142" s="34"/>
      <c r="CT142" s="33"/>
      <c r="CU142" s="34"/>
      <c r="CV142" s="33"/>
      <c r="CW142" s="34"/>
      <c r="CX142" s="33"/>
      <c r="CY142" s="36"/>
      <c r="CZ142" s="33"/>
      <c r="DA142" s="34"/>
      <c r="DB142" s="33"/>
      <c r="DC142" s="34"/>
      <c r="DD142" s="33"/>
      <c r="DE142" s="34"/>
      <c r="DF142" s="33"/>
      <c r="DG142" s="34"/>
      <c r="DH142" s="33"/>
      <c r="DI142" s="34"/>
      <c r="DJ142" s="33"/>
      <c r="DK142" s="36"/>
      <c r="DL142" s="33"/>
      <c r="DM142" s="34"/>
      <c r="DN142" s="33"/>
      <c r="DO142" s="34"/>
      <c r="DP142" s="33"/>
      <c r="DQ142" s="34"/>
      <c r="DR142" s="33"/>
      <c r="DS142" s="34"/>
      <c r="DT142" s="33"/>
      <c r="DU142" s="37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8"/>
      <c r="EG142" s="36"/>
      <c r="EH142" s="36"/>
      <c r="EI142" s="36"/>
      <c r="EJ142" s="36"/>
      <c r="EK142" s="36"/>
      <c r="EL142" s="36"/>
      <c r="EM142" s="36"/>
      <c r="EN142" s="36"/>
      <c r="EO142" s="37"/>
    </row>
    <row r="143" spans="1:145" ht="15.9" customHeight="1" x14ac:dyDescent="0.25">
      <c r="A143" s="20"/>
      <c r="B143" s="67"/>
      <c r="C143" s="67"/>
      <c r="D143" s="22"/>
      <c r="E143" s="21">
        <v>139</v>
      </c>
      <c r="F143" s="22"/>
      <c r="G143" s="23"/>
      <c r="H143" s="81">
        <f t="shared" si="61"/>
        <v>0</v>
      </c>
      <c r="I143" s="82">
        <f t="shared" si="62"/>
        <v>0</v>
      </c>
      <c r="J143" s="25">
        <f t="shared" si="63"/>
        <v>0</v>
      </c>
      <c r="K143" s="26">
        <f t="shared" si="63"/>
        <v>0</v>
      </c>
      <c r="L143" s="27">
        <f t="shared" si="43"/>
        <v>0</v>
      </c>
      <c r="M143" s="24">
        <f t="shared" si="44"/>
        <v>0</v>
      </c>
      <c r="N143" s="27">
        <f t="shared" si="45"/>
        <v>0</v>
      </c>
      <c r="O143" s="24">
        <f t="shared" si="46"/>
        <v>0</v>
      </c>
      <c r="P143" s="27">
        <f t="shared" si="47"/>
        <v>0</v>
      </c>
      <c r="Q143" s="24">
        <f t="shared" si="48"/>
        <v>0</v>
      </c>
      <c r="R143" s="27">
        <f t="shared" si="49"/>
        <v>0</v>
      </c>
      <c r="S143" s="24">
        <f t="shared" si="50"/>
        <v>0</v>
      </c>
      <c r="T143" s="27">
        <f t="shared" si="51"/>
        <v>0</v>
      </c>
      <c r="U143" s="24">
        <f t="shared" si="52"/>
        <v>0</v>
      </c>
      <c r="V143" s="24">
        <f t="shared" si="53"/>
        <v>0</v>
      </c>
      <c r="W143" s="24">
        <f t="shared" si="54"/>
        <v>0</v>
      </c>
      <c r="X143" s="24">
        <f t="shared" si="55"/>
        <v>0</v>
      </c>
      <c r="Y143" s="24">
        <f t="shared" si="56"/>
        <v>0</v>
      </c>
      <c r="Z143" s="24">
        <f t="shared" si="57"/>
        <v>0</v>
      </c>
      <c r="AA143" s="24">
        <f t="shared" si="58"/>
        <v>0</v>
      </c>
      <c r="AB143" s="27">
        <f t="shared" si="59"/>
        <v>0</v>
      </c>
      <c r="AC143" s="24">
        <f t="shared" si="60"/>
        <v>0</v>
      </c>
      <c r="AD143" s="27"/>
      <c r="AE143" s="24"/>
      <c r="AF143" s="27"/>
      <c r="AG143" s="24"/>
      <c r="AH143" s="27"/>
      <c r="AI143" s="24"/>
      <c r="AJ143" s="27"/>
      <c r="AK143" s="24"/>
      <c r="AL143" s="27"/>
      <c r="AM143" s="24"/>
      <c r="AN143" s="27"/>
      <c r="AO143" s="24"/>
      <c r="AP143" s="27"/>
      <c r="AQ143" s="24"/>
      <c r="AR143" s="27"/>
      <c r="AS143" s="24"/>
      <c r="AT143" s="27"/>
      <c r="AU143" s="24"/>
      <c r="AV143" s="27"/>
      <c r="AW143" s="28"/>
      <c r="AX143" s="29"/>
      <c r="AY143" s="30"/>
      <c r="AZ143" s="31"/>
      <c r="BA143" s="32"/>
      <c r="BB143" s="33"/>
      <c r="BC143" s="34"/>
      <c r="BD143" s="35"/>
      <c r="BE143" s="34"/>
      <c r="BF143" s="33"/>
      <c r="BG143" s="34"/>
      <c r="BH143" s="33"/>
      <c r="BI143" s="34"/>
      <c r="BJ143" s="33"/>
      <c r="BK143" s="34"/>
      <c r="BL143" s="33"/>
      <c r="BM143" s="34"/>
      <c r="BN143" s="33"/>
      <c r="BO143" s="34"/>
      <c r="BP143" s="33"/>
      <c r="BQ143" s="34"/>
      <c r="BR143" s="33"/>
      <c r="BS143" s="34"/>
      <c r="BT143" s="33"/>
      <c r="BU143" s="34"/>
      <c r="BV143" s="33"/>
      <c r="BW143" s="34"/>
      <c r="BX143" s="33"/>
      <c r="BY143" s="34"/>
      <c r="BZ143" s="33"/>
      <c r="CA143" s="34"/>
      <c r="CB143" s="33"/>
      <c r="CC143" s="34"/>
      <c r="CD143" s="33"/>
      <c r="CE143" s="34"/>
      <c r="CF143" s="33"/>
      <c r="CG143" s="34"/>
      <c r="CH143" s="33"/>
      <c r="CI143" s="34"/>
      <c r="CJ143" s="33"/>
      <c r="CK143" s="34"/>
      <c r="CL143" s="33"/>
      <c r="CM143" s="34"/>
      <c r="CN143" s="33"/>
      <c r="CO143" s="34"/>
      <c r="CP143" s="33"/>
      <c r="CQ143" s="34"/>
      <c r="CR143" s="33"/>
      <c r="CS143" s="34"/>
      <c r="CT143" s="33"/>
      <c r="CU143" s="34"/>
      <c r="CV143" s="33"/>
      <c r="CW143" s="34"/>
      <c r="CX143" s="33"/>
      <c r="CY143" s="36"/>
      <c r="CZ143" s="33"/>
      <c r="DA143" s="34"/>
      <c r="DB143" s="33"/>
      <c r="DC143" s="34"/>
      <c r="DD143" s="33"/>
      <c r="DE143" s="34"/>
      <c r="DF143" s="33"/>
      <c r="DG143" s="34"/>
      <c r="DH143" s="33"/>
      <c r="DI143" s="34"/>
      <c r="DJ143" s="33"/>
      <c r="DK143" s="36"/>
      <c r="DL143" s="33"/>
      <c r="DM143" s="34"/>
      <c r="DN143" s="33"/>
      <c r="DO143" s="34"/>
      <c r="DP143" s="33"/>
      <c r="DQ143" s="34"/>
      <c r="DR143" s="33"/>
      <c r="DS143" s="34"/>
      <c r="DT143" s="33"/>
      <c r="DU143" s="37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8"/>
      <c r="EG143" s="36"/>
      <c r="EH143" s="36"/>
      <c r="EI143" s="36"/>
      <c r="EJ143" s="36"/>
      <c r="EK143" s="36"/>
      <c r="EL143" s="36"/>
      <c r="EM143" s="36"/>
      <c r="EN143" s="36"/>
      <c r="EO143" s="37"/>
    </row>
    <row r="144" spans="1:145" ht="15.9" customHeight="1" x14ac:dyDescent="0.25">
      <c r="A144" s="20"/>
      <c r="B144" s="67"/>
      <c r="C144" s="67"/>
      <c r="D144" s="22"/>
      <c r="E144" s="21">
        <v>140</v>
      </c>
      <c r="F144" s="22"/>
      <c r="G144" s="23"/>
      <c r="H144" s="81">
        <f t="shared" si="61"/>
        <v>0</v>
      </c>
      <c r="I144" s="82">
        <f t="shared" si="62"/>
        <v>0</v>
      </c>
      <c r="J144" s="25">
        <f t="shared" si="63"/>
        <v>0</v>
      </c>
      <c r="K144" s="26">
        <f t="shared" si="63"/>
        <v>0</v>
      </c>
      <c r="L144" s="27">
        <f t="shared" si="43"/>
        <v>0</v>
      </c>
      <c r="M144" s="24">
        <f t="shared" si="44"/>
        <v>0</v>
      </c>
      <c r="N144" s="27">
        <f t="shared" si="45"/>
        <v>0</v>
      </c>
      <c r="O144" s="24">
        <f t="shared" si="46"/>
        <v>0</v>
      </c>
      <c r="P144" s="27">
        <f t="shared" si="47"/>
        <v>0</v>
      </c>
      <c r="Q144" s="24">
        <f t="shared" si="48"/>
        <v>0</v>
      </c>
      <c r="R144" s="27">
        <f t="shared" si="49"/>
        <v>0</v>
      </c>
      <c r="S144" s="24">
        <f t="shared" si="50"/>
        <v>0</v>
      </c>
      <c r="T144" s="27">
        <f t="shared" si="51"/>
        <v>0</v>
      </c>
      <c r="U144" s="24">
        <f t="shared" si="52"/>
        <v>0</v>
      </c>
      <c r="V144" s="24">
        <f t="shared" si="53"/>
        <v>0</v>
      </c>
      <c r="W144" s="24">
        <f t="shared" si="54"/>
        <v>0</v>
      </c>
      <c r="X144" s="24">
        <f t="shared" si="55"/>
        <v>0</v>
      </c>
      <c r="Y144" s="24">
        <f t="shared" si="56"/>
        <v>0</v>
      </c>
      <c r="Z144" s="24">
        <f t="shared" si="57"/>
        <v>0</v>
      </c>
      <c r="AA144" s="24">
        <f t="shared" si="58"/>
        <v>0</v>
      </c>
      <c r="AB144" s="27">
        <f t="shared" si="59"/>
        <v>0</v>
      </c>
      <c r="AC144" s="24">
        <f t="shared" si="60"/>
        <v>0</v>
      </c>
      <c r="AD144" s="27"/>
      <c r="AE144" s="24"/>
      <c r="AF144" s="27"/>
      <c r="AG144" s="24"/>
      <c r="AH144" s="27"/>
      <c r="AI144" s="24"/>
      <c r="AJ144" s="27"/>
      <c r="AK144" s="24"/>
      <c r="AL144" s="27"/>
      <c r="AM144" s="24"/>
      <c r="AN144" s="27"/>
      <c r="AO144" s="24"/>
      <c r="AP144" s="27"/>
      <c r="AQ144" s="24"/>
      <c r="AR144" s="27"/>
      <c r="AS144" s="24"/>
      <c r="AT144" s="27"/>
      <c r="AU144" s="24"/>
      <c r="AV144" s="27"/>
      <c r="AW144" s="28"/>
      <c r="AX144" s="29"/>
      <c r="AY144" s="30"/>
      <c r="AZ144" s="31"/>
      <c r="BA144" s="32"/>
      <c r="BB144" s="33"/>
      <c r="BC144" s="34"/>
      <c r="BD144" s="35"/>
      <c r="BE144" s="34"/>
      <c r="BF144" s="33"/>
      <c r="BG144" s="34"/>
      <c r="BH144" s="33"/>
      <c r="BI144" s="34"/>
      <c r="BJ144" s="33"/>
      <c r="BK144" s="34"/>
      <c r="BL144" s="33"/>
      <c r="BM144" s="34"/>
      <c r="BN144" s="33"/>
      <c r="BO144" s="34"/>
      <c r="BP144" s="33"/>
      <c r="BQ144" s="34"/>
      <c r="BR144" s="33"/>
      <c r="BS144" s="34"/>
      <c r="BT144" s="33"/>
      <c r="BU144" s="34"/>
      <c r="BV144" s="33"/>
      <c r="BW144" s="34"/>
      <c r="BX144" s="33"/>
      <c r="BY144" s="34"/>
      <c r="BZ144" s="33"/>
      <c r="CA144" s="34"/>
      <c r="CB144" s="33"/>
      <c r="CC144" s="34"/>
      <c r="CD144" s="33"/>
      <c r="CE144" s="34"/>
      <c r="CF144" s="33"/>
      <c r="CG144" s="34"/>
      <c r="CH144" s="33"/>
      <c r="CI144" s="34"/>
      <c r="CJ144" s="33"/>
      <c r="CK144" s="34"/>
      <c r="CL144" s="33"/>
      <c r="CM144" s="34"/>
      <c r="CN144" s="33"/>
      <c r="CO144" s="34"/>
      <c r="CP144" s="33"/>
      <c r="CQ144" s="34"/>
      <c r="CR144" s="33"/>
      <c r="CS144" s="34"/>
      <c r="CT144" s="33"/>
      <c r="CU144" s="34"/>
      <c r="CV144" s="33"/>
      <c r="CW144" s="34"/>
      <c r="CX144" s="33"/>
      <c r="CY144" s="36"/>
      <c r="CZ144" s="33"/>
      <c r="DA144" s="34"/>
      <c r="DB144" s="33"/>
      <c r="DC144" s="34"/>
      <c r="DD144" s="33"/>
      <c r="DE144" s="34"/>
      <c r="DF144" s="33"/>
      <c r="DG144" s="34"/>
      <c r="DH144" s="33"/>
      <c r="DI144" s="34"/>
      <c r="DJ144" s="33"/>
      <c r="DK144" s="36"/>
      <c r="DL144" s="33"/>
      <c r="DM144" s="34"/>
      <c r="DN144" s="33"/>
      <c r="DO144" s="34"/>
      <c r="DP144" s="33"/>
      <c r="DQ144" s="34"/>
      <c r="DR144" s="33"/>
      <c r="DS144" s="34"/>
      <c r="DT144" s="33"/>
      <c r="DU144" s="37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8"/>
      <c r="EG144" s="36"/>
      <c r="EH144" s="36"/>
      <c r="EI144" s="36"/>
      <c r="EJ144" s="36"/>
      <c r="EK144" s="36"/>
      <c r="EL144" s="36"/>
      <c r="EM144" s="36"/>
      <c r="EN144" s="36"/>
      <c r="EO144" s="37"/>
    </row>
    <row r="145" spans="1:145" ht="15.9" customHeight="1" x14ac:dyDescent="0.25">
      <c r="A145" s="20"/>
      <c r="B145" s="67"/>
      <c r="C145" s="67"/>
      <c r="D145" s="22"/>
      <c r="E145" s="21">
        <v>141</v>
      </c>
      <c r="F145" s="22"/>
      <c r="G145" s="23"/>
      <c r="H145" s="81">
        <f t="shared" si="61"/>
        <v>0</v>
      </c>
      <c r="I145" s="82">
        <f t="shared" si="62"/>
        <v>0</v>
      </c>
      <c r="J145" s="25">
        <f t="shared" si="63"/>
        <v>0</v>
      </c>
      <c r="K145" s="26">
        <f t="shared" si="63"/>
        <v>0</v>
      </c>
      <c r="L145" s="27">
        <f t="shared" si="43"/>
        <v>0</v>
      </c>
      <c r="M145" s="24">
        <f t="shared" si="44"/>
        <v>0</v>
      </c>
      <c r="N145" s="27">
        <f t="shared" si="45"/>
        <v>0</v>
      </c>
      <c r="O145" s="24">
        <f t="shared" si="46"/>
        <v>0</v>
      </c>
      <c r="P145" s="27">
        <f t="shared" si="47"/>
        <v>0</v>
      </c>
      <c r="Q145" s="24">
        <f t="shared" si="48"/>
        <v>0</v>
      </c>
      <c r="R145" s="27">
        <f t="shared" si="49"/>
        <v>0</v>
      </c>
      <c r="S145" s="24">
        <f t="shared" si="50"/>
        <v>0</v>
      </c>
      <c r="T145" s="27">
        <f t="shared" si="51"/>
        <v>0</v>
      </c>
      <c r="U145" s="24">
        <f t="shared" si="52"/>
        <v>0</v>
      </c>
      <c r="V145" s="24">
        <f t="shared" si="53"/>
        <v>0</v>
      </c>
      <c r="W145" s="24">
        <f t="shared" si="54"/>
        <v>0</v>
      </c>
      <c r="X145" s="24">
        <f t="shared" si="55"/>
        <v>0</v>
      </c>
      <c r="Y145" s="24">
        <f t="shared" si="56"/>
        <v>0</v>
      </c>
      <c r="Z145" s="24">
        <f t="shared" si="57"/>
        <v>0</v>
      </c>
      <c r="AA145" s="24">
        <f t="shared" si="58"/>
        <v>0</v>
      </c>
      <c r="AB145" s="27">
        <f t="shared" si="59"/>
        <v>0</v>
      </c>
      <c r="AC145" s="24">
        <f t="shared" si="60"/>
        <v>0</v>
      </c>
      <c r="AD145" s="27"/>
      <c r="AE145" s="24"/>
      <c r="AF145" s="27"/>
      <c r="AG145" s="24"/>
      <c r="AH145" s="27"/>
      <c r="AI145" s="24"/>
      <c r="AJ145" s="27"/>
      <c r="AK145" s="24"/>
      <c r="AL145" s="27"/>
      <c r="AM145" s="24"/>
      <c r="AN145" s="27"/>
      <c r="AO145" s="24"/>
      <c r="AP145" s="27"/>
      <c r="AQ145" s="24"/>
      <c r="AR145" s="27"/>
      <c r="AS145" s="24"/>
      <c r="AT145" s="27"/>
      <c r="AU145" s="24"/>
      <c r="AV145" s="27"/>
      <c r="AW145" s="28"/>
      <c r="AX145" s="29"/>
      <c r="AY145" s="30"/>
      <c r="AZ145" s="31"/>
      <c r="BA145" s="32"/>
      <c r="BB145" s="33"/>
      <c r="BC145" s="34"/>
      <c r="BD145" s="35"/>
      <c r="BE145" s="34"/>
      <c r="BF145" s="33"/>
      <c r="BG145" s="34"/>
      <c r="BH145" s="33"/>
      <c r="BI145" s="34"/>
      <c r="BJ145" s="33"/>
      <c r="BK145" s="34"/>
      <c r="BL145" s="33"/>
      <c r="BM145" s="34"/>
      <c r="BN145" s="33"/>
      <c r="BO145" s="34"/>
      <c r="BP145" s="33"/>
      <c r="BQ145" s="34"/>
      <c r="BR145" s="33"/>
      <c r="BS145" s="34"/>
      <c r="BT145" s="33"/>
      <c r="BU145" s="34"/>
      <c r="BV145" s="33"/>
      <c r="BW145" s="34"/>
      <c r="BX145" s="33"/>
      <c r="BY145" s="34"/>
      <c r="BZ145" s="33"/>
      <c r="CA145" s="34"/>
      <c r="CB145" s="33"/>
      <c r="CC145" s="34"/>
      <c r="CD145" s="33"/>
      <c r="CE145" s="34"/>
      <c r="CF145" s="33"/>
      <c r="CG145" s="34"/>
      <c r="CH145" s="33"/>
      <c r="CI145" s="34"/>
      <c r="CJ145" s="33"/>
      <c r="CK145" s="34"/>
      <c r="CL145" s="33"/>
      <c r="CM145" s="34"/>
      <c r="CN145" s="33"/>
      <c r="CO145" s="34"/>
      <c r="CP145" s="33"/>
      <c r="CQ145" s="34"/>
      <c r="CR145" s="33"/>
      <c r="CS145" s="34"/>
      <c r="CT145" s="33"/>
      <c r="CU145" s="34"/>
      <c r="CV145" s="33"/>
      <c r="CW145" s="34"/>
      <c r="CX145" s="33"/>
      <c r="CY145" s="36"/>
      <c r="CZ145" s="33"/>
      <c r="DA145" s="34"/>
      <c r="DB145" s="33"/>
      <c r="DC145" s="34"/>
      <c r="DD145" s="33"/>
      <c r="DE145" s="34"/>
      <c r="DF145" s="33"/>
      <c r="DG145" s="34"/>
      <c r="DH145" s="33"/>
      <c r="DI145" s="34"/>
      <c r="DJ145" s="33"/>
      <c r="DK145" s="36"/>
      <c r="DL145" s="33"/>
      <c r="DM145" s="34"/>
      <c r="DN145" s="33"/>
      <c r="DO145" s="34"/>
      <c r="DP145" s="33"/>
      <c r="DQ145" s="34"/>
      <c r="DR145" s="33"/>
      <c r="DS145" s="34"/>
      <c r="DT145" s="33"/>
      <c r="DU145" s="37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8"/>
      <c r="EG145" s="36"/>
      <c r="EH145" s="36"/>
      <c r="EI145" s="36"/>
      <c r="EJ145" s="36"/>
      <c r="EK145" s="36"/>
      <c r="EL145" s="36"/>
      <c r="EM145" s="36"/>
      <c r="EN145" s="36"/>
      <c r="EO145" s="37"/>
    </row>
    <row r="146" spans="1:145" ht="15.9" customHeight="1" x14ac:dyDescent="0.25">
      <c r="A146" s="20"/>
      <c r="B146" s="67"/>
      <c r="C146" s="67"/>
      <c r="D146" s="22"/>
      <c r="E146" s="21">
        <v>142</v>
      </c>
      <c r="F146" s="22"/>
      <c r="G146" s="23"/>
      <c r="H146" s="81">
        <f t="shared" si="61"/>
        <v>0</v>
      </c>
      <c r="I146" s="82">
        <f t="shared" si="62"/>
        <v>0</v>
      </c>
      <c r="J146" s="25">
        <f t="shared" si="63"/>
        <v>0</v>
      </c>
      <c r="K146" s="26">
        <f t="shared" si="63"/>
        <v>0</v>
      </c>
      <c r="L146" s="27">
        <f t="shared" si="43"/>
        <v>0</v>
      </c>
      <c r="M146" s="24">
        <f t="shared" si="44"/>
        <v>0</v>
      </c>
      <c r="N146" s="27">
        <f t="shared" si="45"/>
        <v>0</v>
      </c>
      <c r="O146" s="24">
        <f t="shared" si="46"/>
        <v>0</v>
      </c>
      <c r="P146" s="27">
        <f t="shared" si="47"/>
        <v>0</v>
      </c>
      <c r="Q146" s="24">
        <f t="shared" si="48"/>
        <v>0</v>
      </c>
      <c r="R146" s="27">
        <f t="shared" si="49"/>
        <v>0</v>
      </c>
      <c r="S146" s="24">
        <f t="shared" si="50"/>
        <v>0</v>
      </c>
      <c r="T146" s="27">
        <f t="shared" si="51"/>
        <v>0</v>
      </c>
      <c r="U146" s="24">
        <f t="shared" si="52"/>
        <v>0</v>
      </c>
      <c r="V146" s="24">
        <f t="shared" si="53"/>
        <v>0</v>
      </c>
      <c r="W146" s="24">
        <f t="shared" si="54"/>
        <v>0</v>
      </c>
      <c r="X146" s="24">
        <f t="shared" si="55"/>
        <v>0</v>
      </c>
      <c r="Y146" s="24">
        <f t="shared" si="56"/>
        <v>0</v>
      </c>
      <c r="Z146" s="24">
        <f t="shared" si="57"/>
        <v>0</v>
      </c>
      <c r="AA146" s="24">
        <f t="shared" si="58"/>
        <v>0</v>
      </c>
      <c r="AB146" s="27">
        <f t="shared" si="59"/>
        <v>0</v>
      </c>
      <c r="AC146" s="24">
        <f t="shared" si="60"/>
        <v>0</v>
      </c>
      <c r="AD146" s="27"/>
      <c r="AE146" s="24"/>
      <c r="AF146" s="27"/>
      <c r="AG146" s="24"/>
      <c r="AH146" s="27"/>
      <c r="AI146" s="24"/>
      <c r="AJ146" s="27"/>
      <c r="AK146" s="24"/>
      <c r="AL146" s="27"/>
      <c r="AM146" s="24"/>
      <c r="AN146" s="27"/>
      <c r="AO146" s="24"/>
      <c r="AP146" s="27"/>
      <c r="AQ146" s="24"/>
      <c r="AR146" s="27"/>
      <c r="AS146" s="24"/>
      <c r="AT146" s="27"/>
      <c r="AU146" s="24"/>
      <c r="AV146" s="27"/>
      <c r="AW146" s="28"/>
      <c r="AX146" s="29"/>
      <c r="AY146" s="30"/>
      <c r="AZ146" s="31"/>
      <c r="BA146" s="32"/>
      <c r="BB146" s="33"/>
      <c r="BC146" s="34"/>
      <c r="BD146" s="35"/>
      <c r="BE146" s="34"/>
      <c r="BF146" s="33"/>
      <c r="BG146" s="34"/>
      <c r="BH146" s="33"/>
      <c r="BI146" s="34"/>
      <c r="BJ146" s="33"/>
      <c r="BK146" s="34"/>
      <c r="BL146" s="33"/>
      <c r="BM146" s="34"/>
      <c r="BN146" s="33"/>
      <c r="BO146" s="34"/>
      <c r="BP146" s="33"/>
      <c r="BQ146" s="34"/>
      <c r="BR146" s="33"/>
      <c r="BS146" s="34"/>
      <c r="BT146" s="33"/>
      <c r="BU146" s="34"/>
      <c r="BV146" s="33"/>
      <c r="BW146" s="34"/>
      <c r="BX146" s="33"/>
      <c r="BY146" s="34"/>
      <c r="BZ146" s="33"/>
      <c r="CA146" s="34"/>
      <c r="CB146" s="33"/>
      <c r="CC146" s="34"/>
      <c r="CD146" s="33"/>
      <c r="CE146" s="34"/>
      <c r="CF146" s="33"/>
      <c r="CG146" s="34"/>
      <c r="CH146" s="33"/>
      <c r="CI146" s="34"/>
      <c r="CJ146" s="33"/>
      <c r="CK146" s="34"/>
      <c r="CL146" s="33"/>
      <c r="CM146" s="34"/>
      <c r="CN146" s="33"/>
      <c r="CO146" s="34"/>
      <c r="CP146" s="33"/>
      <c r="CQ146" s="34"/>
      <c r="CR146" s="33"/>
      <c r="CS146" s="34"/>
      <c r="CT146" s="33"/>
      <c r="CU146" s="34"/>
      <c r="CV146" s="33"/>
      <c r="CW146" s="34"/>
      <c r="CX146" s="33"/>
      <c r="CY146" s="36"/>
      <c r="CZ146" s="33"/>
      <c r="DA146" s="34"/>
      <c r="DB146" s="33"/>
      <c r="DC146" s="34"/>
      <c r="DD146" s="33"/>
      <c r="DE146" s="34"/>
      <c r="DF146" s="33"/>
      <c r="DG146" s="34"/>
      <c r="DH146" s="33"/>
      <c r="DI146" s="34"/>
      <c r="DJ146" s="33"/>
      <c r="DK146" s="36"/>
      <c r="DL146" s="33"/>
      <c r="DM146" s="34"/>
      <c r="DN146" s="33"/>
      <c r="DO146" s="34"/>
      <c r="DP146" s="33"/>
      <c r="DQ146" s="34"/>
      <c r="DR146" s="33"/>
      <c r="DS146" s="34"/>
      <c r="DT146" s="33"/>
      <c r="DU146" s="37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8"/>
      <c r="EG146" s="36"/>
      <c r="EH146" s="36"/>
      <c r="EI146" s="36"/>
      <c r="EJ146" s="36"/>
      <c r="EK146" s="36"/>
      <c r="EL146" s="36"/>
      <c r="EM146" s="36"/>
      <c r="EN146" s="36"/>
      <c r="EO146" s="37"/>
    </row>
    <row r="147" spans="1:145" ht="15.9" customHeight="1" x14ac:dyDescent="0.25">
      <c r="A147" s="20"/>
      <c r="B147" s="67"/>
      <c r="C147" s="67"/>
      <c r="D147" s="22"/>
      <c r="E147" s="21">
        <v>143</v>
      </c>
      <c r="F147" s="22"/>
      <c r="G147" s="23"/>
      <c r="H147" s="81">
        <f t="shared" si="61"/>
        <v>0</v>
      </c>
      <c r="I147" s="82">
        <f t="shared" si="62"/>
        <v>0</v>
      </c>
      <c r="J147" s="25">
        <f t="shared" si="63"/>
        <v>0</v>
      </c>
      <c r="K147" s="26">
        <f t="shared" si="63"/>
        <v>0</v>
      </c>
      <c r="L147" s="27">
        <f t="shared" si="43"/>
        <v>0</v>
      </c>
      <c r="M147" s="24">
        <f t="shared" si="44"/>
        <v>0</v>
      </c>
      <c r="N147" s="27">
        <f t="shared" si="45"/>
        <v>0</v>
      </c>
      <c r="O147" s="24">
        <f t="shared" si="46"/>
        <v>0</v>
      </c>
      <c r="P147" s="27">
        <f t="shared" si="47"/>
        <v>0</v>
      </c>
      <c r="Q147" s="24">
        <f t="shared" si="48"/>
        <v>0</v>
      </c>
      <c r="R147" s="27">
        <f t="shared" si="49"/>
        <v>0</v>
      </c>
      <c r="S147" s="24">
        <f t="shared" si="50"/>
        <v>0</v>
      </c>
      <c r="T147" s="27">
        <f t="shared" si="51"/>
        <v>0</v>
      </c>
      <c r="U147" s="24">
        <f t="shared" si="52"/>
        <v>0</v>
      </c>
      <c r="V147" s="24">
        <f t="shared" si="53"/>
        <v>0</v>
      </c>
      <c r="W147" s="24">
        <f t="shared" si="54"/>
        <v>0</v>
      </c>
      <c r="X147" s="24">
        <f t="shared" si="55"/>
        <v>0</v>
      </c>
      <c r="Y147" s="24">
        <f t="shared" si="56"/>
        <v>0</v>
      </c>
      <c r="Z147" s="24">
        <f t="shared" si="57"/>
        <v>0</v>
      </c>
      <c r="AA147" s="24">
        <f t="shared" si="58"/>
        <v>0</v>
      </c>
      <c r="AB147" s="27">
        <f t="shared" si="59"/>
        <v>0</v>
      </c>
      <c r="AC147" s="24">
        <f t="shared" si="60"/>
        <v>0</v>
      </c>
      <c r="AD147" s="27"/>
      <c r="AE147" s="24"/>
      <c r="AF147" s="27"/>
      <c r="AG147" s="24"/>
      <c r="AH147" s="27"/>
      <c r="AI147" s="24"/>
      <c r="AJ147" s="27"/>
      <c r="AK147" s="24"/>
      <c r="AL147" s="27"/>
      <c r="AM147" s="24"/>
      <c r="AN147" s="27"/>
      <c r="AO147" s="24"/>
      <c r="AP147" s="27"/>
      <c r="AQ147" s="24"/>
      <c r="AR147" s="27"/>
      <c r="AS147" s="24"/>
      <c r="AT147" s="27"/>
      <c r="AU147" s="24"/>
      <c r="AV147" s="27"/>
      <c r="AW147" s="28"/>
      <c r="AX147" s="29"/>
      <c r="AY147" s="30"/>
      <c r="AZ147" s="31"/>
      <c r="BA147" s="32"/>
      <c r="BB147" s="33"/>
      <c r="BC147" s="34"/>
      <c r="BD147" s="35"/>
      <c r="BE147" s="34"/>
      <c r="BF147" s="33"/>
      <c r="BG147" s="34"/>
      <c r="BH147" s="33"/>
      <c r="BI147" s="34"/>
      <c r="BJ147" s="33"/>
      <c r="BK147" s="34"/>
      <c r="BL147" s="33"/>
      <c r="BM147" s="34"/>
      <c r="BN147" s="33"/>
      <c r="BO147" s="34"/>
      <c r="BP147" s="33"/>
      <c r="BQ147" s="34"/>
      <c r="BR147" s="33"/>
      <c r="BS147" s="34"/>
      <c r="BT147" s="33"/>
      <c r="BU147" s="34"/>
      <c r="BV147" s="33"/>
      <c r="BW147" s="34"/>
      <c r="BX147" s="33"/>
      <c r="BY147" s="34"/>
      <c r="BZ147" s="33"/>
      <c r="CA147" s="34"/>
      <c r="CB147" s="33"/>
      <c r="CC147" s="34"/>
      <c r="CD147" s="33"/>
      <c r="CE147" s="34"/>
      <c r="CF147" s="33"/>
      <c r="CG147" s="34"/>
      <c r="CH147" s="33"/>
      <c r="CI147" s="34"/>
      <c r="CJ147" s="33"/>
      <c r="CK147" s="34"/>
      <c r="CL147" s="33"/>
      <c r="CM147" s="34"/>
      <c r="CN147" s="33"/>
      <c r="CO147" s="34"/>
      <c r="CP147" s="33"/>
      <c r="CQ147" s="34"/>
      <c r="CR147" s="33"/>
      <c r="CS147" s="34"/>
      <c r="CT147" s="33"/>
      <c r="CU147" s="34"/>
      <c r="CV147" s="33"/>
      <c r="CW147" s="34"/>
      <c r="CX147" s="33"/>
      <c r="CY147" s="36"/>
      <c r="CZ147" s="33"/>
      <c r="DA147" s="34"/>
      <c r="DB147" s="33"/>
      <c r="DC147" s="34"/>
      <c r="DD147" s="33"/>
      <c r="DE147" s="34"/>
      <c r="DF147" s="33"/>
      <c r="DG147" s="34"/>
      <c r="DH147" s="33"/>
      <c r="DI147" s="34"/>
      <c r="DJ147" s="33"/>
      <c r="DK147" s="36"/>
      <c r="DL147" s="33"/>
      <c r="DM147" s="34"/>
      <c r="DN147" s="33"/>
      <c r="DO147" s="34"/>
      <c r="DP147" s="33"/>
      <c r="DQ147" s="34"/>
      <c r="DR147" s="33"/>
      <c r="DS147" s="34"/>
      <c r="DT147" s="33"/>
      <c r="DU147" s="37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8"/>
      <c r="EG147" s="36"/>
      <c r="EH147" s="36"/>
      <c r="EI147" s="36"/>
      <c r="EJ147" s="36"/>
      <c r="EK147" s="36"/>
      <c r="EL147" s="36"/>
      <c r="EM147" s="36"/>
      <c r="EN147" s="36"/>
      <c r="EO147" s="37"/>
    </row>
    <row r="148" spans="1:145" ht="15.9" customHeight="1" x14ac:dyDescent="0.25">
      <c r="A148" s="20"/>
      <c r="B148" s="67"/>
      <c r="C148" s="67"/>
      <c r="D148" s="22"/>
      <c r="E148" s="21">
        <v>144</v>
      </c>
      <c r="F148" s="22"/>
      <c r="G148" s="23"/>
      <c r="H148" s="81">
        <f t="shared" si="61"/>
        <v>0</v>
      </c>
      <c r="I148" s="82">
        <f t="shared" si="62"/>
        <v>0</v>
      </c>
      <c r="J148" s="25">
        <f t="shared" si="63"/>
        <v>0</v>
      </c>
      <c r="K148" s="26">
        <f t="shared" si="63"/>
        <v>0</v>
      </c>
      <c r="L148" s="27">
        <f t="shared" si="43"/>
        <v>0</v>
      </c>
      <c r="M148" s="24">
        <f t="shared" si="44"/>
        <v>0</v>
      </c>
      <c r="N148" s="27">
        <f t="shared" si="45"/>
        <v>0</v>
      </c>
      <c r="O148" s="24">
        <f t="shared" si="46"/>
        <v>0</v>
      </c>
      <c r="P148" s="27">
        <f t="shared" si="47"/>
        <v>0</v>
      </c>
      <c r="Q148" s="24">
        <f t="shared" si="48"/>
        <v>0</v>
      </c>
      <c r="R148" s="27">
        <f t="shared" si="49"/>
        <v>0</v>
      </c>
      <c r="S148" s="24">
        <f t="shared" si="50"/>
        <v>0</v>
      </c>
      <c r="T148" s="27">
        <f t="shared" si="51"/>
        <v>0</v>
      </c>
      <c r="U148" s="24">
        <f t="shared" si="52"/>
        <v>0</v>
      </c>
      <c r="V148" s="24">
        <f t="shared" si="53"/>
        <v>0</v>
      </c>
      <c r="W148" s="24">
        <f t="shared" si="54"/>
        <v>0</v>
      </c>
      <c r="X148" s="24">
        <f t="shared" si="55"/>
        <v>0</v>
      </c>
      <c r="Y148" s="24">
        <f t="shared" si="56"/>
        <v>0</v>
      </c>
      <c r="Z148" s="24">
        <f t="shared" si="57"/>
        <v>0</v>
      </c>
      <c r="AA148" s="24">
        <f t="shared" si="58"/>
        <v>0</v>
      </c>
      <c r="AB148" s="27">
        <f t="shared" si="59"/>
        <v>0</v>
      </c>
      <c r="AC148" s="24">
        <f t="shared" si="60"/>
        <v>0</v>
      </c>
      <c r="AD148" s="27"/>
      <c r="AE148" s="24"/>
      <c r="AF148" s="27"/>
      <c r="AG148" s="24"/>
      <c r="AH148" s="27"/>
      <c r="AI148" s="24"/>
      <c r="AJ148" s="27"/>
      <c r="AK148" s="24"/>
      <c r="AL148" s="27"/>
      <c r="AM148" s="24"/>
      <c r="AN148" s="27"/>
      <c r="AO148" s="24"/>
      <c r="AP148" s="27"/>
      <c r="AQ148" s="24"/>
      <c r="AR148" s="27"/>
      <c r="AS148" s="24"/>
      <c r="AT148" s="27"/>
      <c r="AU148" s="24"/>
      <c r="AV148" s="27"/>
      <c r="AW148" s="28"/>
      <c r="AX148" s="29"/>
      <c r="AY148" s="30"/>
      <c r="AZ148" s="31"/>
      <c r="BA148" s="32"/>
      <c r="BB148" s="33"/>
      <c r="BC148" s="34"/>
      <c r="BD148" s="35"/>
      <c r="BE148" s="34"/>
      <c r="BF148" s="33"/>
      <c r="BG148" s="34"/>
      <c r="BH148" s="33"/>
      <c r="BI148" s="34"/>
      <c r="BJ148" s="33"/>
      <c r="BK148" s="34"/>
      <c r="BL148" s="33"/>
      <c r="BM148" s="34"/>
      <c r="BN148" s="33"/>
      <c r="BO148" s="34"/>
      <c r="BP148" s="33"/>
      <c r="BQ148" s="34"/>
      <c r="BR148" s="33"/>
      <c r="BS148" s="34"/>
      <c r="BT148" s="33"/>
      <c r="BU148" s="34"/>
      <c r="BV148" s="33"/>
      <c r="BW148" s="34"/>
      <c r="BX148" s="33"/>
      <c r="BY148" s="34"/>
      <c r="BZ148" s="33"/>
      <c r="CA148" s="34"/>
      <c r="CB148" s="33"/>
      <c r="CC148" s="34"/>
      <c r="CD148" s="33"/>
      <c r="CE148" s="34"/>
      <c r="CF148" s="33"/>
      <c r="CG148" s="34"/>
      <c r="CH148" s="33"/>
      <c r="CI148" s="34"/>
      <c r="CJ148" s="33"/>
      <c r="CK148" s="34"/>
      <c r="CL148" s="33"/>
      <c r="CM148" s="34"/>
      <c r="CN148" s="33"/>
      <c r="CO148" s="34"/>
      <c r="CP148" s="33"/>
      <c r="CQ148" s="34"/>
      <c r="CR148" s="33"/>
      <c r="CS148" s="34"/>
      <c r="CT148" s="33"/>
      <c r="CU148" s="34"/>
      <c r="CV148" s="33"/>
      <c r="CW148" s="34"/>
      <c r="CX148" s="33"/>
      <c r="CY148" s="36"/>
      <c r="CZ148" s="33"/>
      <c r="DA148" s="34"/>
      <c r="DB148" s="33"/>
      <c r="DC148" s="34"/>
      <c r="DD148" s="33"/>
      <c r="DE148" s="34"/>
      <c r="DF148" s="33"/>
      <c r="DG148" s="34"/>
      <c r="DH148" s="33"/>
      <c r="DI148" s="34"/>
      <c r="DJ148" s="33"/>
      <c r="DK148" s="36"/>
      <c r="DL148" s="33"/>
      <c r="DM148" s="34"/>
      <c r="DN148" s="33"/>
      <c r="DO148" s="34"/>
      <c r="DP148" s="33"/>
      <c r="DQ148" s="34"/>
      <c r="DR148" s="33"/>
      <c r="DS148" s="34"/>
      <c r="DT148" s="33"/>
      <c r="DU148" s="37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8"/>
      <c r="EG148" s="36"/>
      <c r="EH148" s="36"/>
      <c r="EI148" s="36"/>
      <c r="EJ148" s="36"/>
      <c r="EK148" s="36"/>
      <c r="EL148" s="36"/>
      <c r="EM148" s="36"/>
      <c r="EN148" s="36"/>
      <c r="EO148" s="37"/>
    </row>
    <row r="149" spans="1:145" ht="15.9" customHeight="1" x14ac:dyDescent="0.25">
      <c r="A149" s="20"/>
      <c r="B149" s="67"/>
      <c r="C149" s="67"/>
      <c r="D149" s="22"/>
      <c r="E149" s="21">
        <v>145</v>
      </c>
      <c r="F149" s="22"/>
      <c r="G149" s="23"/>
      <c r="H149" s="81">
        <f t="shared" si="61"/>
        <v>0</v>
      </c>
      <c r="I149" s="82">
        <f t="shared" si="62"/>
        <v>0</v>
      </c>
      <c r="J149" s="25">
        <f t="shared" si="63"/>
        <v>0</v>
      </c>
      <c r="K149" s="26">
        <f t="shared" si="63"/>
        <v>0</v>
      </c>
      <c r="L149" s="27">
        <f t="shared" si="43"/>
        <v>0</v>
      </c>
      <c r="M149" s="24">
        <f t="shared" si="44"/>
        <v>0</v>
      </c>
      <c r="N149" s="27">
        <f t="shared" si="45"/>
        <v>0</v>
      </c>
      <c r="O149" s="24">
        <f t="shared" si="46"/>
        <v>0</v>
      </c>
      <c r="P149" s="27">
        <f t="shared" si="47"/>
        <v>0</v>
      </c>
      <c r="Q149" s="24">
        <f t="shared" si="48"/>
        <v>0</v>
      </c>
      <c r="R149" s="27">
        <f t="shared" si="49"/>
        <v>0</v>
      </c>
      <c r="S149" s="24">
        <f t="shared" si="50"/>
        <v>0</v>
      </c>
      <c r="T149" s="27">
        <f t="shared" si="51"/>
        <v>0</v>
      </c>
      <c r="U149" s="24">
        <f t="shared" si="52"/>
        <v>0</v>
      </c>
      <c r="V149" s="24">
        <f t="shared" si="53"/>
        <v>0</v>
      </c>
      <c r="W149" s="24">
        <f t="shared" si="54"/>
        <v>0</v>
      </c>
      <c r="X149" s="24">
        <f t="shared" si="55"/>
        <v>0</v>
      </c>
      <c r="Y149" s="24">
        <f t="shared" si="56"/>
        <v>0</v>
      </c>
      <c r="Z149" s="24">
        <f t="shared" si="57"/>
        <v>0</v>
      </c>
      <c r="AA149" s="24">
        <f t="shared" si="58"/>
        <v>0</v>
      </c>
      <c r="AB149" s="27">
        <f t="shared" si="59"/>
        <v>0</v>
      </c>
      <c r="AC149" s="24">
        <f t="shared" si="60"/>
        <v>0</v>
      </c>
      <c r="AD149" s="27"/>
      <c r="AE149" s="24"/>
      <c r="AF149" s="27"/>
      <c r="AG149" s="24"/>
      <c r="AH149" s="27"/>
      <c r="AI149" s="24"/>
      <c r="AJ149" s="27"/>
      <c r="AK149" s="24"/>
      <c r="AL149" s="27"/>
      <c r="AM149" s="24"/>
      <c r="AN149" s="27"/>
      <c r="AO149" s="24"/>
      <c r="AP149" s="27"/>
      <c r="AQ149" s="24"/>
      <c r="AR149" s="27"/>
      <c r="AS149" s="24"/>
      <c r="AT149" s="27"/>
      <c r="AU149" s="24"/>
      <c r="AV149" s="27"/>
      <c r="AW149" s="28"/>
      <c r="AX149" s="29"/>
      <c r="AY149" s="30"/>
      <c r="AZ149" s="31"/>
      <c r="BA149" s="32"/>
      <c r="BB149" s="33"/>
      <c r="BC149" s="34"/>
      <c r="BD149" s="35"/>
      <c r="BE149" s="34"/>
      <c r="BF149" s="33"/>
      <c r="BG149" s="34"/>
      <c r="BH149" s="33"/>
      <c r="BI149" s="34"/>
      <c r="BJ149" s="33"/>
      <c r="BK149" s="34"/>
      <c r="BL149" s="33"/>
      <c r="BM149" s="34"/>
      <c r="BN149" s="33"/>
      <c r="BO149" s="34"/>
      <c r="BP149" s="33"/>
      <c r="BQ149" s="34"/>
      <c r="BR149" s="33"/>
      <c r="BS149" s="34"/>
      <c r="BT149" s="33"/>
      <c r="BU149" s="34"/>
      <c r="BV149" s="33"/>
      <c r="BW149" s="34"/>
      <c r="BX149" s="33"/>
      <c r="BY149" s="34"/>
      <c r="BZ149" s="33"/>
      <c r="CA149" s="34"/>
      <c r="CB149" s="33"/>
      <c r="CC149" s="34"/>
      <c r="CD149" s="33"/>
      <c r="CE149" s="34"/>
      <c r="CF149" s="33"/>
      <c r="CG149" s="34"/>
      <c r="CH149" s="33"/>
      <c r="CI149" s="34"/>
      <c r="CJ149" s="33"/>
      <c r="CK149" s="34"/>
      <c r="CL149" s="33"/>
      <c r="CM149" s="34"/>
      <c r="CN149" s="33"/>
      <c r="CO149" s="34"/>
      <c r="CP149" s="33"/>
      <c r="CQ149" s="34"/>
      <c r="CR149" s="33"/>
      <c r="CS149" s="34"/>
      <c r="CT149" s="33"/>
      <c r="CU149" s="34"/>
      <c r="CV149" s="33"/>
      <c r="CW149" s="34"/>
      <c r="CX149" s="33"/>
      <c r="CY149" s="36"/>
      <c r="CZ149" s="33"/>
      <c r="DA149" s="34"/>
      <c r="DB149" s="33"/>
      <c r="DC149" s="34"/>
      <c r="DD149" s="33"/>
      <c r="DE149" s="34"/>
      <c r="DF149" s="33"/>
      <c r="DG149" s="34"/>
      <c r="DH149" s="33"/>
      <c r="DI149" s="34"/>
      <c r="DJ149" s="33"/>
      <c r="DK149" s="36"/>
      <c r="DL149" s="33"/>
      <c r="DM149" s="34"/>
      <c r="DN149" s="33"/>
      <c r="DO149" s="34"/>
      <c r="DP149" s="33"/>
      <c r="DQ149" s="34"/>
      <c r="DR149" s="33"/>
      <c r="DS149" s="34"/>
      <c r="DT149" s="33"/>
      <c r="DU149" s="37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8"/>
      <c r="EG149" s="36"/>
      <c r="EH149" s="36"/>
      <c r="EI149" s="36"/>
      <c r="EJ149" s="36"/>
      <c r="EK149" s="36"/>
      <c r="EL149" s="36"/>
      <c r="EM149" s="36"/>
      <c r="EN149" s="36"/>
      <c r="EO149" s="37"/>
    </row>
    <row r="150" spans="1:145" ht="15.9" customHeight="1" thickBot="1" x14ac:dyDescent="0.3">
      <c r="A150" s="20"/>
      <c r="B150" s="67"/>
      <c r="C150" s="67"/>
      <c r="D150" s="22"/>
      <c r="E150" s="21">
        <v>146</v>
      </c>
      <c r="F150" s="22"/>
      <c r="G150" s="23"/>
      <c r="H150" s="81">
        <f t="shared" si="61"/>
        <v>0</v>
      </c>
      <c r="I150" s="82">
        <f t="shared" si="62"/>
        <v>0</v>
      </c>
      <c r="J150" s="25">
        <f t="shared" si="63"/>
        <v>0</v>
      </c>
      <c r="K150" s="26">
        <f t="shared" si="63"/>
        <v>0</v>
      </c>
      <c r="L150" s="27">
        <f t="shared" si="43"/>
        <v>0</v>
      </c>
      <c r="M150" s="24">
        <f t="shared" si="44"/>
        <v>0</v>
      </c>
      <c r="N150" s="27">
        <f t="shared" si="45"/>
        <v>0</v>
      </c>
      <c r="O150" s="24">
        <f t="shared" si="46"/>
        <v>0</v>
      </c>
      <c r="P150" s="27">
        <f t="shared" si="47"/>
        <v>0</v>
      </c>
      <c r="Q150" s="24">
        <f t="shared" si="48"/>
        <v>0</v>
      </c>
      <c r="R150" s="27">
        <f t="shared" si="49"/>
        <v>0</v>
      </c>
      <c r="S150" s="24">
        <f t="shared" si="50"/>
        <v>0</v>
      </c>
      <c r="T150" s="27">
        <f t="shared" si="51"/>
        <v>0</v>
      </c>
      <c r="U150" s="24">
        <f t="shared" si="52"/>
        <v>0</v>
      </c>
      <c r="V150" s="24">
        <f t="shared" si="53"/>
        <v>0</v>
      </c>
      <c r="W150" s="24">
        <f t="shared" si="54"/>
        <v>0</v>
      </c>
      <c r="X150" s="24">
        <f t="shared" si="55"/>
        <v>0</v>
      </c>
      <c r="Y150" s="24">
        <f t="shared" si="56"/>
        <v>0</v>
      </c>
      <c r="Z150" s="24">
        <f t="shared" si="57"/>
        <v>0</v>
      </c>
      <c r="AA150" s="24">
        <f t="shared" si="58"/>
        <v>0</v>
      </c>
      <c r="AB150" s="27">
        <f t="shared" si="59"/>
        <v>0</v>
      </c>
      <c r="AC150" s="24">
        <f t="shared" si="60"/>
        <v>0</v>
      </c>
      <c r="AD150" s="27"/>
      <c r="AE150" s="24"/>
      <c r="AF150" s="27"/>
      <c r="AG150" s="24"/>
      <c r="AH150" s="27"/>
      <c r="AI150" s="24"/>
      <c r="AJ150" s="27"/>
      <c r="AK150" s="24"/>
      <c r="AL150" s="27"/>
      <c r="AM150" s="24"/>
      <c r="AN150" s="27"/>
      <c r="AO150" s="24"/>
      <c r="AP150" s="27"/>
      <c r="AQ150" s="24"/>
      <c r="AR150" s="27"/>
      <c r="AS150" s="24"/>
      <c r="AT150" s="27"/>
      <c r="AU150" s="24"/>
      <c r="AV150" s="27"/>
      <c r="AW150" s="28"/>
      <c r="AX150" s="29"/>
      <c r="AY150" s="30"/>
      <c r="AZ150" s="31"/>
      <c r="BA150" s="32"/>
      <c r="BB150" s="33"/>
      <c r="BC150" s="34"/>
      <c r="BD150" s="35"/>
      <c r="BE150" s="34"/>
      <c r="BF150" s="33"/>
      <c r="BG150" s="34"/>
      <c r="BH150" s="33"/>
      <c r="BI150" s="34"/>
      <c r="BJ150" s="33"/>
      <c r="BK150" s="34"/>
      <c r="BL150" s="33"/>
      <c r="BM150" s="34"/>
      <c r="BN150" s="33"/>
      <c r="BO150" s="34"/>
      <c r="BP150" s="33"/>
      <c r="BQ150" s="34"/>
      <c r="BR150" s="33"/>
      <c r="BS150" s="34"/>
      <c r="BT150" s="33"/>
      <c r="BU150" s="34"/>
      <c r="BV150" s="33"/>
      <c r="BW150" s="34"/>
      <c r="BX150" s="33"/>
      <c r="BY150" s="34"/>
      <c r="BZ150" s="33"/>
      <c r="CA150" s="34"/>
      <c r="CB150" s="33"/>
      <c r="CC150" s="34"/>
      <c r="CD150" s="33"/>
      <c r="CE150" s="34"/>
      <c r="CF150" s="33"/>
      <c r="CG150" s="34"/>
      <c r="CH150" s="33"/>
      <c r="CI150" s="34"/>
      <c r="CJ150" s="33"/>
      <c r="CK150" s="34"/>
      <c r="CL150" s="33"/>
      <c r="CM150" s="34"/>
      <c r="CN150" s="33"/>
      <c r="CO150" s="34"/>
      <c r="CP150" s="33"/>
      <c r="CQ150" s="34"/>
      <c r="CR150" s="33"/>
      <c r="CS150" s="34"/>
      <c r="CT150" s="33"/>
      <c r="CU150" s="34"/>
      <c r="CV150" s="33"/>
      <c r="CW150" s="34"/>
      <c r="CX150" s="33"/>
      <c r="CY150" s="36"/>
      <c r="CZ150" s="33"/>
      <c r="DA150" s="34"/>
      <c r="DB150" s="33"/>
      <c r="DC150" s="34"/>
      <c r="DD150" s="33"/>
      <c r="DE150" s="34"/>
      <c r="DF150" s="33"/>
      <c r="DG150" s="34"/>
      <c r="DH150" s="33"/>
      <c r="DI150" s="34"/>
      <c r="DJ150" s="33"/>
      <c r="DK150" s="36"/>
      <c r="DL150" s="33"/>
      <c r="DM150" s="34"/>
      <c r="DN150" s="33"/>
      <c r="DO150" s="34"/>
      <c r="DP150" s="33"/>
      <c r="DQ150" s="34"/>
      <c r="DR150" s="33"/>
      <c r="DS150" s="34"/>
      <c r="DT150" s="33"/>
      <c r="DU150" s="37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8"/>
      <c r="EG150" s="36"/>
      <c r="EH150" s="36"/>
      <c r="EI150" s="36"/>
      <c r="EJ150" s="36"/>
      <c r="EK150" s="36"/>
      <c r="EL150" s="36"/>
      <c r="EM150" s="36"/>
      <c r="EN150" s="36"/>
      <c r="EO150" s="37"/>
    </row>
    <row r="151" spans="1:145" ht="15.9" customHeight="1" thickTop="1" thickBot="1" x14ac:dyDescent="0.3">
      <c r="A151" s="39">
        <v>1</v>
      </c>
      <c r="B151" s="39"/>
      <c r="C151" s="39"/>
      <c r="D151" s="40" t="s">
        <v>37</v>
      </c>
      <c r="E151" s="39"/>
      <c r="F151" s="40" t="s">
        <v>37</v>
      </c>
      <c r="G151" s="41">
        <f t="shared" ref="G151:BR151" si="64">SUM(G5:G150)</f>
        <v>950</v>
      </c>
      <c r="H151" s="41">
        <f t="shared" si="64"/>
        <v>0</v>
      </c>
      <c r="I151" s="42">
        <f t="shared" si="64"/>
        <v>0</v>
      </c>
      <c r="J151" s="43">
        <f t="shared" si="64"/>
        <v>950</v>
      </c>
      <c r="K151" s="43">
        <f t="shared" si="64"/>
        <v>950</v>
      </c>
      <c r="L151" s="43">
        <f t="shared" si="64"/>
        <v>750</v>
      </c>
      <c r="M151" s="43">
        <f t="shared" si="64"/>
        <v>0</v>
      </c>
      <c r="N151" s="43">
        <f t="shared" si="64"/>
        <v>0</v>
      </c>
      <c r="O151" s="43">
        <f t="shared" si="64"/>
        <v>150</v>
      </c>
      <c r="P151" s="43">
        <f t="shared" si="64"/>
        <v>0</v>
      </c>
      <c r="Q151" s="43">
        <f t="shared" si="64"/>
        <v>600</v>
      </c>
      <c r="R151" s="43">
        <f t="shared" si="64"/>
        <v>200</v>
      </c>
      <c r="S151" s="43">
        <f t="shared" si="64"/>
        <v>200</v>
      </c>
      <c r="T151" s="43">
        <f t="shared" si="64"/>
        <v>0</v>
      </c>
      <c r="U151" s="43">
        <f t="shared" si="64"/>
        <v>0</v>
      </c>
      <c r="V151" s="43">
        <f t="shared" si="64"/>
        <v>0</v>
      </c>
      <c r="W151" s="43">
        <f t="shared" si="64"/>
        <v>0</v>
      </c>
      <c r="X151" s="43">
        <f t="shared" si="64"/>
        <v>0</v>
      </c>
      <c r="Y151" s="43">
        <f t="shared" si="64"/>
        <v>0</v>
      </c>
      <c r="Z151" s="43">
        <f t="shared" si="64"/>
        <v>0</v>
      </c>
      <c r="AA151" s="43">
        <f t="shared" si="64"/>
        <v>0</v>
      </c>
      <c r="AB151" s="43">
        <f t="shared" si="64"/>
        <v>0</v>
      </c>
      <c r="AC151" s="43">
        <f t="shared" si="64"/>
        <v>0</v>
      </c>
      <c r="AD151" s="43">
        <f t="shared" si="64"/>
        <v>0</v>
      </c>
      <c r="AE151" s="43">
        <f t="shared" si="64"/>
        <v>0</v>
      </c>
      <c r="AF151" s="43">
        <f t="shared" si="64"/>
        <v>0</v>
      </c>
      <c r="AG151" s="43">
        <f t="shared" si="64"/>
        <v>0</v>
      </c>
      <c r="AH151" s="43">
        <f t="shared" si="64"/>
        <v>0</v>
      </c>
      <c r="AI151" s="43">
        <f t="shared" si="64"/>
        <v>0</v>
      </c>
      <c r="AJ151" s="43">
        <f t="shared" si="64"/>
        <v>0</v>
      </c>
      <c r="AK151" s="43">
        <f t="shared" si="64"/>
        <v>0</v>
      </c>
      <c r="AL151" s="43">
        <f t="shared" si="64"/>
        <v>0</v>
      </c>
      <c r="AM151" s="43">
        <f t="shared" si="64"/>
        <v>0</v>
      </c>
      <c r="AN151" s="43">
        <f t="shared" si="64"/>
        <v>0</v>
      </c>
      <c r="AO151" s="43">
        <f t="shared" si="64"/>
        <v>0</v>
      </c>
      <c r="AP151" s="43">
        <f t="shared" si="64"/>
        <v>0</v>
      </c>
      <c r="AQ151" s="43">
        <f t="shared" si="64"/>
        <v>0</v>
      </c>
      <c r="AR151" s="43">
        <f t="shared" si="64"/>
        <v>0</v>
      </c>
      <c r="AS151" s="43">
        <f t="shared" si="64"/>
        <v>0</v>
      </c>
      <c r="AT151" s="43">
        <f t="shared" si="64"/>
        <v>0</v>
      </c>
      <c r="AU151" s="43">
        <f t="shared" si="64"/>
        <v>0</v>
      </c>
      <c r="AV151" s="43">
        <f t="shared" si="64"/>
        <v>0</v>
      </c>
      <c r="AW151" s="43">
        <f t="shared" si="64"/>
        <v>0</v>
      </c>
      <c r="AX151" s="43">
        <f t="shared" si="64"/>
        <v>0</v>
      </c>
      <c r="AY151" s="43">
        <f t="shared" si="64"/>
        <v>0</v>
      </c>
      <c r="AZ151" s="43">
        <f t="shared" si="64"/>
        <v>0</v>
      </c>
      <c r="BA151" s="43">
        <f t="shared" si="64"/>
        <v>0</v>
      </c>
      <c r="BB151" s="43">
        <f t="shared" si="64"/>
        <v>0</v>
      </c>
      <c r="BC151" s="43">
        <f t="shared" si="64"/>
        <v>0</v>
      </c>
      <c r="BD151" s="43">
        <f t="shared" si="64"/>
        <v>0</v>
      </c>
      <c r="BE151" s="43">
        <f t="shared" si="64"/>
        <v>0</v>
      </c>
      <c r="BF151" s="43">
        <f t="shared" si="64"/>
        <v>0</v>
      </c>
      <c r="BG151" s="43">
        <f t="shared" si="64"/>
        <v>0</v>
      </c>
      <c r="BH151" s="43">
        <f t="shared" si="64"/>
        <v>0</v>
      </c>
      <c r="BI151" s="43">
        <f t="shared" si="64"/>
        <v>0</v>
      </c>
      <c r="BJ151" s="43">
        <f t="shared" si="64"/>
        <v>0</v>
      </c>
      <c r="BK151" s="43">
        <f t="shared" si="64"/>
        <v>0</v>
      </c>
      <c r="BL151" s="43">
        <f t="shared" si="64"/>
        <v>0</v>
      </c>
      <c r="BM151" s="43">
        <f t="shared" si="64"/>
        <v>0</v>
      </c>
      <c r="BN151" s="43">
        <f t="shared" si="64"/>
        <v>0</v>
      </c>
      <c r="BO151" s="43">
        <f t="shared" si="64"/>
        <v>0</v>
      </c>
      <c r="BP151" s="43">
        <f t="shared" si="64"/>
        <v>0</v>
      </c>
      <c r="BQ151" s="43">
        <f t="shared" si="64"/>
        <v>0</v>
      </c>
      <c r="BR151" s="43">
        <f t="shared" si="64"/>
        <v>0</v>
      </c>
      <c r="BS151" s="43">
        <f t="shared" ref="BS151:DT151" si="65">SUM(BS5:BS150)</f>
        <v>0</v>
      </c>
      <c r="BT151" s="43">
        <f t="shared" si="65"/>
        <v>0</v>
      </c>
      <c r="BU151" s="43">
        <f t="shared" si="65"/>
        <v>0</v>
      </c>
      <c r="BV151" s="43">
        <f t="shared" si="65"/>
        <v>0</v>
      </c>
      <c r="BW151" s="43">
        <f t="shared" si="65"/>
        <v>0</v>
      </c>
      <c r="BX151" s="43">
        <f t="shared" si="65"/>
        <v>0</v>
      </c>
      <c r="BY151" s="43">
        <f t="shared" si="65"/>
        <v>0</v>
      </c>
      <c r="BZ151" s="43">
        <f t="shared" si="65"/>
        <v>0</v>
      </c>
      <c r="CA151" s="43">
        <f t="shared" si="65"/>
        <v>0</v>
      </c>
      <c r="CB151" s="43">
        <f t="shared" si="65"/>
        <v>0</v>
      </c>
      <c r="CC151" s="43">
        <f t="shared" si="65"/>
        <v>0</v>
      </c>
      <c r="CD151" s="43">
        <f t="shared" si="65"/>
        <v>0</v>
      </c>
      <c r="CE151" s="43">
        <f t="shared" si="65"/>
        <v>0</v>
      </c>
      <c r="CF151" s="43">
        <f t="shared" si="65"/>
        <v>0</v>
      </c>
      <c r="CG151" s="43">
        <f t="shared" si="65"/>
        <v>0</v>
      </c>
      <c r="CH151" s="43">
        <f t="shared" si="65"/>
        <v>0</v>
      </c>
      <c r="CI151" s="43">
        <f t="shared" si="65"/>
        <v>0</v>
      </c>
      <c r="CJ151" s="43">
        <f t="shared" si="65"/>
        <v>0</v>
      </c>
      <c r="CK151" s="43">
        <f t="shared" si="65"/>
        <v>0</v>
      </c>
      <c r="CL151" s="43">
        <f t="shared" si="65"/>
        <v>0</v>
      </c>
      <c r="CM151" s="43">
        <f t="shared" si="65"/>
        <v>0</v>
      </c>
      <c r="CN151" s="43">
        <f t="shared" si="65"/>
        <v>0</v>
      </c>
      <c r="CO151" s="43">
        <f t="shared" si="65"/>
        <v>0</v>
      </c>
      <c r="CP151" s="43">
        <f t="shared" si="65"/>
        <v>0</v>
      </c>
      <c r="CQ151" s="43">
        <f t="shared" si="65"/>
        <v>0</v>
      </c>
      <c r="CR151" s="43">
        <f t="shared" si="65"/>
        <v>0</v>
      </c>
      <c r="CS151" s="43">
        <f t="shared" si="65"/>
        <v>0</v>
      </c>
      <c r="CT151" s="43">
        <f t="shared" si="65"/>
        <v>0</v>
      </c>
      <c r="CU151" s="43">
        <f t="shared" si="65"/>
        <v>0</v>
      </c>
      <c r="CV151" s="43">
        <f t="shared" si="65"/>
        <v>0</v>
      </c>
      <c r="CW151" s="43">
        <f t="shared" si="65"/>
        <v>0</v>
      </c>
      <c r="CX151" s="43">
        <f t="shared" si="65"/>
        <v>0</v>
      </c>
      <c r="CY151" s="43">
        <f t="shared" si="65"/>
        <v>0</v>
      </c>
      <c r="CZ151" s="43">
        <f t="shared" si="65"/>
        <v>0</v>
      </c>
      <c r="DA151" s="43">
        <f t="shared" si="65"/>
        <v>0</v>
      </c>
      <c r="DB151" s="43">
        <f t="shared" si="65"/>
        <v>0</v>
      </c>
      <c r="DC151" s="43">
        <f t="shared" si="65"/>
        <v>0</v>
      </c>
      <c r="DD151" s="43">
        <f t="shared" si="65"/>
        <v>0</v>
      </c>
      <c r="DE151" s="43">
        <f t="shared" si="65"/>
        <v>0</v>
      </c>
      <c r="DF151" s="43">
        <f t="shared" si="65"/>
        <v>0</v>
      </c>
      <c r="DG151" s="43">
        <f t="shared" si="65"/>
        <v>0</v>
      </c>
      <c r="DH151" s="43">
        <f t="shared" si="65"/>
        <v>0</v>
      </c>
      <c r="DI151" s="43">
        <f t="shared" si="65"/>
        <v>0</v>
      </c>
      <c r="DJ151" s="43">
        <f t="shared" si="65"/>
        <v>0</v>
      </c>
      <c r="DK151" s="43">
        <f t="shared" si="65"/>
        <v>0</v>
      </c>
      <c r="DL151" s="43">
        <f t="shared" si="65"/>
        <v>0</v>
      </c>
      <c r="DM151" s="43">
        <f t="shared" si="65"/>
        <v>0</v>
      </c>
      <c r="DN151" s="43">
        <f t="shared" si="65"/>
        <v>0</v>
      </c>
      <c r="DO151" s="43">
        <f t="shared" si="65"/>
        <v>0</v>
      </c>
      <c r="DP151" s="43">
        <f t="shared" si="65"/>
        <v>0</v>
      </c>
      <c r="DQ151" s="43">
        <f t="shared" si="65"/>
        <v>0</v>
      </c>
      <c r="DR151" s="43">
        <f t="shared" si="65"/>
        <v>0</v>
      </c>
      <c r="DS151" s="43">
        <f t="shared" si="65"/>
        <v>0</v>
      </c>
      <c r="DT151" s="43">
        <f t="shared" si="65"/>
        <v>0</v>
      </c>
      <c r="DU151" s="44">
        <f t="shared" ref="DU151:ED151" si="66">SUM(DU5:DU150)</f>
        <v>0</v>
      </c>
      <c r="DV151" s="45">
        <f t="shared" si="66"/>
        <v>0</v>
      </c>
      <c r="DW151" s="45">
        <f t="shared" si="66"/>
        <v>0</v>
      </c>
      <c r="DX151" s="45">
        <f t="shared" si="66"/>
        <v>0</v>
      </c>
      <c r="DY151" s="45">
        <f t="shared" si="66"/>
        <v>0</v>
      </c>
      <c r="DZ151" s="45">
        <f t="shared" si="66"/>
        <v>0</v>
      </c>
      <c r="EA151" s="45">
        <f t="shared" si="66"/>
        <v>0</v>
      </c>
      <c r="EB151" s="45">
        <f t="shared" si="66"/>
        <v>0</v>
      </c>
      <c r="EC151" s="45">
        <f t="shared" si="66"/>
        <v>0</v>
      </c>
      <c r="ED151" s="45">
        <f t="shared" si="66"/>
        <v>0</v>
      </c>
      <c r="EE151" s="45">
        <f t="shared" ref="EE151:EO151" si="67">SUM(EE5:EE150)</f>
        <v>0</v>
      </c>
      <c r="EF151" s="45">
        <f t="shared" si="67"/>
        <v>0</v>
      </c>
      <c r="EG151" s="45">
        <f t="shared" si="67"/>
        <v>0</v>
      </c>
      <c r="EH151" s="45">
        <f t="shared" si="67"/>
        <v>0</v>
      </c>
      <c r="EI151" s="45">
        <f t="shared" si="67"/>
        <v>0</v>
      </c>
      <c r="EJ151" s="45">
        <f t="shared" si="67"/>
        <v>0</v>
      </c>
      <c r="EK151" s="45">
        <f t="shared" si="67"/>
        <v>0</v>
      </c>
      <c r="EL151" s="45">
        <f t="shared" si="67"/>
        <v>0</v>
      </c>
      <c r="EM151" s="45">
        <f t="shared" si="67"/>
        <v>0</v>
      </c>
      <c r="EN151" s="45">
        <f t="shared" si="67"/>
        <v>0</v>
      </c>
      <c r="EO151" s="46">
        <f t="shared" si="67"/>
        <v>0</v>
      </c>
    </row>
    <row r="152" spans="1:145" ht="15.9" hidden="1" customHeight="1" thickTop="1" x14ac:dyDescent="0.25">
      <c r="DW152" s="6">
        <v>1</v>
      </c>
    </row>
    <row r="153" spans="1:145" ht="15.9" hidden="1" customHeight="1" x14ac:dyDescent="0.25">
      <c r="G153" s="47">
        <f>J151-G151</f>
        <v>0</v>
      </c>
      <c r="H153" s="47"/>
      <c r="K153" s="48"/>
      <c r="W153" s="49">
        <f>V151-W151</f>
        <v>0</v>
      </c>
      <c r="Z153" s="47">
        <f>Z151-AA151</f>
        <v>0</v>
      </c>
      <c r="AX153" s="50">
        <f>AX151-AZ151</f>
        <v>0</v>
      </c>
      <c r="AY153" s="50">
        <f>AY151-BA151</f>
        <v>0</v>
      </c>
    </row>
    <row r="154" spans="1:145" ht="15.9" hidden="1" customHeight="1" x14ac:dyDescent="0.25">
      <c r="AX154" s="47">
        <f>AX151-BB151+AV151</f>
        <v>0</v>
      </c>
      <c r="AY154" s="47">
        <f>AY151-BC151+AW151</f>
        <v>0</v>
      </c>
    </row>
    <row r="155" spans="1:145" ht="13.8" hidden="1" thickTop="1" x14ac:dyDescent="0.25"/>
    <row r="156" spans="1:145" ht="13.8" hidden="1" thickTop="1" x14ac:dyDescent="0.25"/>
    <row r="157" spans="1:145" ht="13.8" hidden="1" thickTop="1" x14ac:dyDescent="0.25"/>
    <row r="158" spans="1:145" ht="13.8" hidden="1" thickTop="1" x14ac:dyDescent="0.25"/>
    <row r="159" spans="1:145" ht="13.8" hidden="1" thickTop="1" x14ac:dyDescent="0.25"/>
    <row r="160" spans="1:145" ht="13.8" hidden="1" thickTop="1" x14ac:dyDescent="0.25"/>
    <row r="161" ht="13.8" hidden="1" thickTop="1" x14ac:dyDescent="0.25"/>
    <row r="162" ht="13.8" hidden="1" thickTop="1" x14ac:dyDescent="0.25"/>
    <row r="163" ht="13.8" hidden="1" thickTop="1" x14ac:dyDescent="0.25"/>
    <row r="164" ht="13.8" hidden="1" thickTop="1" x14ac:dyDescent="0.25"/>
    <row r="165" ht="13.8" hidden="1" thickTop="1" x14ac:dyDescent="0.25"/>
    <row r="166" ht="13.8" hidden="1" thickTop="1" x14ac:dyDescent="0.25"/>
    <row r="167" ht="13.8" hidden="1" thickTop="1" x14ac:dyDescent="0.25"/>
    <row r="168" ht="13.8" hidden="1" thickTop="1" x14ac:dyDescent="0.25"/>
    <row r="169" ht="13.8" hidden="1" thickTop="1" x14ac:dyDescent="0.25"/>
    <row r="170" ht="13.8" hidden="1" thickTop="1" x14ac:dyDescent="0.25"/>
    <row r="171" ht="13.8" hidden="1" thickTop="1" x14ac:dyDescent="0.25"/>
    <row r="172" ht="13.8" hidden="1" thickTop="1" x14ac:dyDescent="0.25"/>
    <row r="173" ht="13.8" hidden="1" thickTop="1" x14ac:dyDescent="0.25"/>
    <row r="174" ht="13.8" hidden="1" thickTop="1" x14ac:dyDescent="0.25"/>
    <row r="175" ht="13.8" hidden="1" thickTop="1" x14ac:dyDescent="0.25"/>
    <row r="176" ht="13.8" hidden="1" thickTop="1" x14ac:dyDescent="0.25"/>
    <row r="177" ht="13.8" hidden="1" thickTop="1" x14ac:dyDescent="0.25"/>
    <row r="178" ht="13.8" hidden="1" thickTop="1" x14ac:dyDescent="0.25"/>
    <row r="179" ht="13.8" hidden="1" thickTop="1" x14ac:dyDescent="0.25"/>
    <row r="180" ht="13.8" hidden="1" thickTop="1" x14ac:dyDescent="0.25"/>
    <row r="181" ht="13.8" hidden="1" thickTop="1" x14ac:dyDescent="0.25"/>
    <row r="182" ht="13.8" hidden="1" thickTop="1" x14ac:dyDescent="0.25"/>
    <row r="183" ht="13.8" hidden="1" thickTop="1" x14ac:dyDescent="0.25"/>
    <row r="184" ht="13.8" hidden="1" thickTop="1" x14ac:dyDescent="0.25"/>
    <row r="185" ht="13.8" hidden="1" thickTop="1" x14ac:dyDescent="0.25"/>
    <row r="186" ht="13.8" hidden="1" thickTop="1" x14ac:dyDescent="0.25"/>
    <row r="187" ht="13.8" hidden="1" thickTop="1" x14ac:dyDescent="0.25"/>
    <row r="188" ht="13.8" hidden="1" thickTop="1" x14ac:dyDescent="0.25"/>
    <row r="189" ht="13.8" hidden="1" thickTop="1" x14ac:dyDescent="0.25"/>
    <row r="190" ht="13.8" hidden="1" thickTop="1" x14ac:dyDescent="0.25"/>
    <row r="191" ht="13.8" hidden="1" thickTop="1" x14ac:dyDescent="0.25"/>
    <row r="192" ht="13.8" hidden="1" thickTop="1" x14ac:dyDescent="0.25"/>
    <row r="193" ht="13.8" hidden="1" thickTop="1" x14ac:dyDescent="0.25"/>
    <row r="194" ht="13.8" hidden="1" thickTop="1" x14ac:dyDescent="0.25"/>
    <row r="195" ht="13.8" hidden="1" thickTop="1" x14ac:dyDescent="0.25"/>
    <row r="196" ht="13.8" hidden="1" thickTop="1" x14ac:dyDescent="0.25"/>
    <row r="197" ht="13.8" hidden="1" thickTop="1" x14ac:dyDescent="0.25"/>
    <row r="198" ht="13.8" hidden="1" thickTop="1" x14ac:dyDescent="0.25"/>
    <row r="199" ht="13.8" hidden="1" thickTop="1" x14ac:dyDescent="0.25"/>
    <row r="200" ht="13.8" hidden="1" thickTop="1" x14ac:dyDescent="0.25"/>
    <row r="201" ht="13.8" hidden="1" thickTop="1" x14ac:dyDescent="0.25"/>
    <row r="202" ht="13.8" hidden="1" thickTop="1" x14ac:dyDescent="0.25"/>
    <row r="203" ht="13.8" hidden="1" thickTop="1" x14ac:dyDescent="0.25"/>
    <row r="204" ht="13.8" hidden="1" thickTop="1" x14ac:dyDescent="0.25"/>
    <row r="205" ht="13.8" hidden="1" thickTop="1" x14ac:dyDescent="0.25"/>
    <row r="206" ht="13.8" hidden="1" thickTop="1" x14ac:dyDescent="0.25"/>
    <row r="207" ht="13.8" hidden="1" thickTop="1" x14ac:dyDescent="0.25"/>
    <row r="208" ht="13.8" hidden="1" thickTop="1" x14ac:dyDescent="0.25"/>
    <row r="209" ht="13.8" hidden="1" thickTop="1" x14ac:dyDescent="0.25"/>
    <row r="210" ht="13.8" hidden="1" thickTop="1" x14ac:dyDescent="0.25"/>
    <row r="211" ht="13.8" hidden="1" thickTop="1" x14ac:dyDescent="0.25"/>
    <row r="212" ht="13.8" hidden="1" thickTop="1" x14ac:dyDescent="0.25"/>
    <row r="213" ht="13.8" hidden="1" thickTop="1" x14ac:dyDescent="0.25"/>
    <row r="214" ht="13.8" hidden="1" thickTop="1" x14ac:dyDescent="0.25"/>
    <row r="215" ht="13.8" hidden="1" thickTop="1" x14ac:dyDescent="0.25"/>
    <row r="216" ht="13.8" hidden="1" thickTop="1" x14ac:dyDescent="0.25"/>
    <row r="217" ht="13.8" hidden="1" thickTop="1" x14ac:dyDescent="0.25"/>
    <row r="218" ht="13.8" hidden="1" thickTop="1" x14ac:dyDescent="0.25"/>
    <row r="219" ht="13.8" hidden="1" thickTop="1" x14ac:dyDescent="0.25"/>
    <row r="220" ht="13.8" hidden="1" thickTop="1" x14ac:dyDescent="0.25"/>
    <row r="221" ht="13.8" hidden="1" thickTop="1" x14ac:dyDescent="0.25"/>
    <row r="222" ht="13.8" hidden="1" thickTop="1" x14ac:dyDescent="0.25"/>
    <row r="223" ht="13.8" hidden="1" thickTop="1" x14ac:dyDescent="0.25"/>
    <row r="224" ht="13.8" hidden="1" thickTop="1" x14ac:dyDescent="0.25"/>
    <row r="225" ht="13.8" hidden="1" thickTop="1" x14ac:dyDescent="0.25"/>
    <row r="226" ht="13.8" hidden="1" thickTop="1" x14ac:dyDescent="0.25"/>
    <row r="227" ht="13.8" hidden="1" thickTop="1" x14ac:dyDescent="0.25"/>
    <row r="228" ht="13.8" hidden="1" thickTop="1" x14ac:dyDescent="0.25"/>
    <row r="229" ht="13.8" hidden="1" thickTop="1" x14ac:dyDescent="0.25"/>
    <row r="230" ht="13.8" hidden="1" thickTop="1" x14ac:dyDescent="0.25"/>
    <row r="231" ht="13.8" hidden="1" thickTop="1" x14ac:dyDescent="0.25"/>
    <row r="232" ht="13.8" hidden="1" thickTop="1" x14ac:dyDescent="0.25"/>
    <row r="233" ht="13.8" hidden="1" thickTop="1" x14ac:dyDescent="0.25"/>
    <row r="234" ht="13.8" hidden="1" thickTop="1" x14ac:dyDescent="0.25"/>
    <row r="235" ht="13.8" hidden="1" thickTop="1" x14ac:dyDescent="0.25"/>
    <row r="236" ht="13.8" hidden="1" thickTop="1" x14ac:dyDescent="0.25"/>
    <row r="237" ht="13.8" hidden="1" thickTop="1" x14ac:dyDescent="0.25"/>
    <row r="238" ht="13.8" hidden="1" thickTop="1" x14ac:dyDescent="0.25"/>
    <row r="239" ht="13.8" hidden="1" thickTop="1" x14ac:dyDescent="0.25"/>
    <row r="240" ht="13.8" hidden="1" thickTop="1" x14ac:dyDescent="0.25"/>
    <row r="241" ht="13.8" hidden="1" thickTop="1" x14ac:dyDescent="0.25"/>
    <row r="242" ht="13.8" hidden="1" thickTop="1" x14ac:dyDescent="0.25"/>
    <row r="243" ht="13.8" hidden="1" thickTop="1" x14ac:dyDescent="0.25"/>
    <row r="244" ht="13.8" hidden="1" thickTop="1" x14ac:dyDescent="0.25"/>
    <row r="245" ht="13.8" hidden="1" thickTop="1" x14ac:dyDescent="0.25"/>
    <row r="246" ht="13.8" hidden="1" thickTop="1" x14ac:dyDescent="0.25"/>
    <row r="247" ht="13.8" hidden="1" thickTop="1" x14ac:dyDescent="0.25"/>
    <row r="248" ht="13.8" hidden="1" thickTop="1" x14ac:dyDescent="0.25"/>
    <row r="249" ht="13.8" hidden="1" thickTop="1" x14ac:dyDescent="0.25"/>
    <row r="250" ht="13.8" hidden="1" thickTop="1" x14ac:dyDescent="0.25"/>
    <row r="251" ht="13.8" hidden="1" thickTop="1" x14ac:dyDescent="0.25"/>
    <row r="252" ht="13.8" hidden="1" thickTop="1" x14ac:dyDescent="0.25"/>
    <row r="253" ht="13.8" hidden="1" thickTop="1" x14ac:dyDescent="0.25"/>
    <row r="254" ht="13.8" hidden="1" thickTop="1" x14ac:dyDescent="0.25"/>
    <row r="255" ht="13.8" hidden="1" thickTop="1" x14ac:dyDescent="0.25"/>
    <row r="256" ht="13.8" hidden="1" thickTop="1" x14ac:dyDescent="0.25"/>
    <row r="257" ht="13.8" hidden="1" thickTop="1" x14ac:dyDescent="0.25"/>
    <row r="258" ht="13.8" hidden="1" thickTop="1" x14ac:dyDescent="0.25"/>
    <row r="259" ht="13.8" hidden="1" thickTop="1" x14ac:dyDescent="0.25"/>
    <row r="260" ht="13.8" hidden="1" thickTop="1" x14ac:dyDescent="0.25"/>
    <row r="261" ht="13.8" hidden="1" thickTop="1" x14ac:dyDescent="0.25"/>
    <row r="262" ht="13.8" hidden="1" thickTop="1" x14ac:dyDescent="0.25"/>
    <row r="263" ht="13.8" hidden="1" thickTop="1" x14ac:dyDescent="0.25"/>
    <row r="264" ht="13.8" hidden="1" thickTop="1" x14ac:dyDescent="0.25"/>
    <row r="265" ht="13.8" hidden="1" thickTop="1" x14ac:dyDescent="0.25"/>
    <row r="266" ht="13.8" hidden="1" thickTop="1" x14ac:dyDescent="0.25"/>
    <row r="267" ht="13.8" hidden="1" thickTop="1" x14ac:dyDescent="0.25"/>
    <row r="268" ht="13.8" hidden="1" thickTop="1" x14ac:dyDescent="0.25"/>
    <row r="269" ht="13.8" hidden="1" thickTop="1" x14ac:dyDescent="0.25"/>
    <row r="270" ht="13.8" hidden="1" thickTop="1" x14ac:dyDescent="0.25"/>
    <row r="271" ht="13.8" hidden="1" thickTop="1" x14ac:dyDescent="0.25"/>
    <row r="272" ht="13.8" hidden="1" thickTop="1" x14ac:dyDescent="0.25"/>
    <row r="273" ht="13.8" hidden="1" thickTop="1" x14ac:dyDescent="0.25"/>
    <row r="274" ht="13.8" hidden="1" thickTop="1" x14ac:dyDescent="0.25"/>
    <row r="275" ht="13.8" hidden="1" thickTop="1" x14ac:dyDescent="0.25"/>
    <row r="276" ht="13.8" hidden="1" thickTop="1" x14ac:dyDescent="0.25"/>
    <row r="277" ht="13.8" hidden="1" thickTop="1" x14ac:dyDescent="0.25"/>
    <row r="278" ht="13.8" hidden="1" thickTop="1" x14ac:dyDescent="0.25"/>
    <row r="279" ht="13.8" hidden="1" thickTop="1" x14ac:dyDescent="0.25"/>
    <row r="280" ht="13.8" hidden="1" thickTop="1" x14ac:dyDescent="0.25"/>
    <row r="281" ht="13.8" hidden="1" thickTop="1" x14ac:dyDescent="0.25"/>
    <row r="282" ht="13.8" hidden="1" thickTop="1" x14ac:dyDescent="0.25"/>
    <row r="283" ht="13.8" hidden="1" thickTop="1" x14ac:dyDescent="0.25"/>
    <row r="284" ht="13.8" hidden="1" thickTop="1" x14ac:dyDescent="0.25"/>
    <row r="285" ht="13.8" hidden="1" thickTop="1" x14ac:dyDescent="0.25"/>
    <row r="286" ht="13.8" hidden="1" thickTop="1" x14ac:dyDescent="0.25"/>
    <row r="287" ht="13.8" hidden="1" thickTop="1" x14ac:dyDescent="0.25"/>
    <row r="288" ht="13.8" hidden="1" thickTop="1" x14ac:dyDescent="0.25"/>
    <row r="289" ht="13.8" hidden="1" thickTop="1" x14ac:dyDescent="0.25"/>
    <row r="290" ht="13.8" hidden="1" thickTop="1" x14ac:dyDescent="0.25"/>
    <row r="291" ht="13.8" hidden="1" thickTop="1" x14ac:dyDescent="0.25"/>
    <row r="292" ht="13.8" hidden="1" thickTop="1" x14ac:dyDescent="0.25"/>
    <row r="293" ht="13.8" hidden="1" thickTop="1" x14ac:dyDescent="0.25"/>
    <row r="294" ht="13.8" hidden="1" thickTop="1" x14ac:dyDescent="0.25"/>
    <row r="295" ht="13.8" hidden="1" thickTop="1" x14ac:dyDescent="0.25"/>
    <row r="296" ht="13.8" hidden="1" thickTop="1" x14ac:dyDescent="0.25"/>
    <row r="297" ht="13.8" hidden="1" thickTop="1" x14ac:dyDescent="0.25"/>
    <row r="298" ht="13.8" hidden="1" thickTop="1" x14ac:dyDescent="0.25"/>
    <row r="299" ht="13.8" hidden="1" thickTop="1" x14ac:dyDescent="0.25"/>
    <row r="300" ht="13.8" hidden="1" thickTop="1" x14ac:dyDescent="0.25"/>
    <row r="301" ht="13.8" hidden="1" thickTop="1" x14ac:dyDescent="0.25"/>
    <row r="302" ht="13.8" hidden="1" thickTop="1" x14ac:dyDescent="0.25"/>
    <row r="303" ht="13.8" hidden="1" thickTop="1" x14ac:dyDescent="0.25"/>
    <row r="304" ht="13.8" hidden="1" thickTop="1" x14ac:dyDescent="0.25"/>
    <row r="305" ht="13.8" hidden="1" thickTop="1" x14ac:dyDescent="0.25"/>
    <row r="306" ht="13.8" hidden="1" thickTop="1" x14ac:dyDescent="0.25"/>
    <row r="307" ht="13.8" hidden="1" thickTop="1" x14ac:dyDescent="0.25"/>
    <row r="308" ht="13.8" hidden="1" thickTop="1" x14ac:dyDescent="0.25"/>
    <row r="309" ht="13.8" hidden="1" thickTop="1" x14ac:dyDescent="0.25"/>
    <row r="310" ht="13.8" hidden="1" thickTop="1" x14ac:dyDescent="0.25"/>
    <row r="311" ht="13.8" hidden="1" thickTop="1" x14ac:dyDescent="0.25"/>
    <row r="312" ht="13.8" hidden="1" thickTop="1" x14ac:dyDescent="0.25"/>
    <row r="313" ht="13.8" hidden="1" thickTop="1" x14ac:dyDescent="0.25"/>
    <row r="314" ht="13.8" hidden="1" thickTop="1" x14ac:dyDescent="0.25"/>
    <row r="315" ht="13.8" hidden="1" thickTop="1" x14ac:dyDescent="0.25"/>
    <row r="316" ht="13.8" hidden="1" thickTop="1" x14ac:dyDescent="0.25"/>
    <row r="317" ht="13.8" hidden="1" thickTop="1" x14ac:dyDescent="0.25"/>
    <row r="318" ht="13.8" hidden="1" thickTop="1" x14ac:dyDescent="0.25"/>
    <row r="319" ht="13.8" hidden="1" thickTop="1" x14ac:dyDescent="0.25"/>
    <row r="320" ht="13.8" hidden="1" thickTop="1" x14ac:dyDescent="0.25"/>
    <row r="321" ht="13.8" hidden="1" thickTop="1" x14ac:dyDescent="0.25"/>
    <row r="322" ht="13.8" hidden="1" thickTop="1" x14ac:dyDescent="0.25"/>
    <row r="323" ht="13.8" hidden="1" thickTop="1" x14ac:dyDescent="0.25"/>
    <row r="324" ht="13.8" hidden="1" thickTop="1" x14ac:dyDescent="0.25"/>
    <row r="325" ht="13.8" hidden="1" thickTop="1" x14ac:dyDescent="0.25"/>
    <row r="326" ht="13.8" hidden="1" thickTop="1" x14ac:dyDescent="0.25"/>
    <row r="327" ht="13.8" hidden="1" thickTop="1" x14ac:dyDescent="0.25"/>
    <row r="328" ht="13.8" hidden="1" thickTop="1" x14ac:dyDescent="0.25"/>
    <row r="329" ht="13.8" hidden="1" thickTop="1" x14ac:dyDescent="0.25"/>
    <row r="330" ht="13.8" hidden="1" thickTop="1" x14ac:dyDescent="0.25"/>
    <row r="331" ht="13.8" hidden="1" thickTop="1" x14ac:dyDescent="0.25"/>
    <row r="332" ht="13.8" hidden="1" thickTop="1" x14ac:dyDescent="0.25"/>
    <row r="333" ht="13.8" hidden="1" thickTop="1" x14ac:dyDescent="0.25"/>
    <row r="334" ht="13.8" hidden="1" thickTop="1" x14ac:dyDescent="0.25"/>
    <row r="335" ht="13.8" hidden="1" thickTop="1" x14ac:dyDescent="0.25"/>
    <row r="336" ht="13.8" hidden="1" thickTop="1" x14ac:dyDescent="0.25"/>
    <row r="337" ht="13.8" hidden="1" thickTop="1" x14ac:dyDescent="0.25"/>
    <row r="338" ht="13.8" hidden="1" thickTop="1" x14ac:dyDescent="0.25"/>
    <row r="339" ht="13.8" hidden="1" thickTop="1" x14ac:dyDescent="0.25"/>
    <row r="340" ht="13.8" hidden="1" thickTop="1" x14ac:dyDescent="0.25"/>
    <row r="341" ht="13.8" hidden="1" thickTop="1" x14ac:dyDescent="0.25"/>
    <row r="342" ht="13.8" hidden="1" thickTop="1" x14ac:dyDescent="0.25"/>
    <row r="343" ht="13.8" hidden="1" thickTop="1" x14ac:dyDescent="0.25"/>
    <row r="344" ht="13.8" hidden="1" thickTop="1" x14ac:dyDescent="0.25"/>
    <row r="345" ht="13.8" hidden="1" thickTop="1" x14ac:dyDescent="0.25"/>
    <row r="346" ht="13.8" hidden="1" thickTop="1" x14ac:dyDescent="0.25"/>
    <row r="347" ht="13.8" hidden="1" thickTop="1" x14ac:dyDescent="0.25"/>
    <row r="348" ht="13.8" hidden="1" thickTop="1" x14ac:dyDescent="0.25"/>
    <row r="349" ht="13.8" hidden="1" thickTop="1" x14ac:dyDescent="0.25"/>
    <row r="350" ht="13.8" hidden="1" thickTop="1" x14ac:dyDescent="0.25"/>
    <row r="351" ht="13.8" hidden="1" thickTop="1" x14ac:dyDescent="0.25"/>
    <row r="352" ht="13.8" hidden="1" thickTop="1" x14ac:dyDescent="0.25"/>
    <row r="353" ht="13.8" hidden="1" thickTop="1" x14ac:dyDescent="0.25"/>
    <row r="354" ht="13.8" hidden="1" thickTop="1" x14ac:dyDescent="0.25"/>
    <row r="355" ht="13.8" hidden="1" thickTop="1" x14ac:dyDescent="0.25"/>
    <row r="356" ht="13.8" hidden="1" thickTop="1" x14ac:dyDescent="0.25"/>
    <row r="357" ht="13.8" hidden="1" thickTop="1" x14ac:dyDescent="0.25"/>
    <row r="358" ht="13.8" hidden="1" thickTop="1" x14ac:dyDescent="0.25"/>
    <row r="359" ht="13.8" hidden="1" thickTop="1" x14ac:dyDescent="0.25"/>
    <row r="360" ht="13.8" hidden="1" thickTop="1" x14ac:dyDescent="0.25"/>
    <row r="361" ht="13.8" hidden="1" thickTop="1" x14ac:dyDescent="0.25"/>
    <row r="362" ht="13.8" hidden="1" thickTop="1" x14ac:dyDescent="0.25"/>
    <row r="363" ht="13.8" hidden="1" thickTop="1" x14ac:dyDescent="0.25"/>
    <row r="364" ht="13.8" hidden="1" thickTop="1" x14ac:dyDescent="0.25"/>
    <row r="365" ht="13.8" hidden="1" thickTop="1" x14ac:dyDescent="0.25"/>
    <row r="366" ht="13.8" hidden="1" thickTop="1" x14ac:dyDescent="0.25"/>
    <row r="367" ht="13.8" hidden="1" thickTop="1" x14ac:dyDescent="0.25"/>
    <row r="368" ht="13.8" hidden="1" thickTop="1" x14ac:dyDescent="0.25"/>
    <row r="369" ht="13.8" hidden="1" thickTop="1" x14ac:dyDescent="0.25"/>
    <row r="370" ht="13.8" hidden="1" thickTop="1" x14ac:dyDescent="0.25"/>
    <row r="371" ht="13.8" hidden="1" thickTop="1" x14ac:dyDescent="0.25"/>
    <row r="372" ht="13.8" hidden="1" thickTop="1" x14ac:dyDescent="0.25"/>
    <row r="373" ht="13.8" hidden="1" thickTop="1" x14ac:dyDescent="0.25"/>
    <row r="374" ht="13.8" hidden="1" thickTop="1" x14ac:dyDescent="0.25"/>
    <row r="375" ht="13.8" hidden="1" thickTop="1" x14ac:dyDescent="0.25"/>
    <row r="376" ht="13.8" hidden="1" thickTop="1" x14ac:dyDescent="0.25"/>
    <row r="377" ht="13.8" hidden="1" thickTop="1" x14ac:dyDescent="0.25"/>
    <row r="378" ht="13.8" hidden="1" thickTop="1" x14ac:dyDescent="0.25"/>
    <row r="379" ht="13.8" hidden="1" thickTop="1" x14ac:dyDescent="0.25"/>
    <row r="380" ht="13.8" hidden="1" thickTop="1" x14ac:dyDescent="0.25"/>
    <row r="381" ht="13.8" hidden="1" thickTop="1" x14ac:dyDescent="0.25"/>
    <row r="382" ht="13.8" hidden="1" thickTop="1" x14ac:dyDescent="0.25"/>
    <row r="383" ht="13.8" hidden="1" thickTop="1" x14ac:dyDescent="0.25"/>
    <row r="384" ht="13.8" hidden="1" thickTop="1" x14ac:dyDescent="0.25"/>
    <row r="385" ht="13.8" hidden="1" thickTop="1" x14ac:dyDescent="0.25"/>
    <row r="386" ht="13.8" hidden="1" thickTop="1" x14ac:dyDescent="0.25"/>
    <row r="387" ht="13.8" hidden="1" thickTop="1" x14ac:dyDescent="0.25"/>
    <row r="388" ht="13.8" hidden="1" thickTop="1" x14ac:dyDescent="0.25"/>
    <row r="389" ht="13.8" hidden="1" thickTop="1" x14ac:dyDescent="0.25"/>
    <row r="390" ht="13.8" hidden="1" thickTop="1" x14ac:dyDescent="0.25"/>
    <row r="391" ht="13.8" hidden="1" thickTop="1" x14ac:dyDescent="0.25"/>
    <row r="392" ht="13.8" hidden="1" thickTop="1" x14ac:dyDescent="0.25"/>
    <row r="393" ht="13.8" hidden="1" thickTop="1" x14ac:dyDescent="0.25"/>
    <row r="394" ht="13.8" hidden="1" thickTop="1" x14ac:dyDescent="0.25"/>
    <row r="395" ht="13.8" hidden="1" thickTop="1" x14ac:dyDescent="0.25"/>
    <row r="396" ht="13.8" hidden="1" thickTop="1" x14ac:dyDescent="0.25"/>
    <row r="397" ht="13.8" hidden="1" thickTop="1" x14ac:dyDescent="0.25"/>
    <row r="398" ht="13.8" hidden="1" thickTop="1" x14ac:dyDescent="0.25"/>
    <row r="399" ht="13.8" hidden="1" thickTop="1" x14ac:dyDescent="0.25"/>
    <row r="400" ht="13.8" hidden="1" thickTop="1" x14ac:dyDescent="0.25"/>
    <row r="401" ht="13.8" hidden="1" thickTop="1" x14ac:dyDescent="0.25"/>
    <row r="402" ht="13.8" hidden="1" thickTop="1" x14ac:dyDescent="0.25"/>
    <row r="403" ht="13.8" hidden="1" thickTop="1" x14ac:dyDescent="0.25"/>
    <row r="404" ht="13.8" hidden="1" thickTop="1" x14ac:dyDescent="0.25"/>
    <row r="405" ht="13.8" hidden="1" thickTop="1" x14ac:dyDescent="0.25"/>
    <row r="406" ht="13.8" hidden="1" thickTop="1" x14ac:dyDescent="0.25"/>
    <row r="407" ht="13.8" hidden="1" thickTop="1" x14ac:dyDescent="0.25"/>
    <row r="408" ht="13.8" hidden="1" thickTop="1" x14ac:dyDescent="0.25"/>
    <row r="409" ht="13.8" hidden="1" thickTop="1" x14ac:dyDescent="0.25"/>
    <row r="410" ht="13.8" hidden="1" thickTop="1" x14ac:dyDescent="0.25"/>
    <row r="411" ht="13.8" hidden="1" thickTop="1" x14ac:dyDescent="0.25"/>
    <row r="412" ht="13.8" hidden="1" thickTop="1" x14ac:dyDescent="0.25"/>
    <row r="413" ht="13.8" hidden="1" thickTop="1" x14ac:dyDescent="0.25"/>
    <row r="414" ht="13.8" hidden="1" thickTop="1" x14ac:dyDescent="0.25"/>
    <row r="415" ht="13.8" hidden="1" thickTop="1" x14ac:dyDescent="0.25"/>
    <row r="416" ht="13.8" hidden="1" thickTop="1" x14ac:dyDescent="0.25"/>
    <row r="417" ht="13.8" hidden="1" thickTop="1" x14ac:dyDescent="0.25"/>
    <row r="418" ht="13.8" hidden="1" thickTop="1" x14ac:dyDescent="0.25"/>
    <row r="419" ht="13.8" hidden="1" thickTop="1" x14ac:dyDescent="0.25"/>
    <row r="420" ht="13.8" hidden="1" thickTop="1" x14ac:dyDescent="0.25"/>
    <row r="421" ht="13.8" hidden="1" thickTop="1" x14ac:dyDescent="0.25"/>
    <row r="422" ht="13.8" hidden="1" thickTop="1" x14ac:dyDescent="0.25"/>
    <row r="423" ht="13.8" hidden="1" thickTop="1" x14ac:dyDescent="0.25"/>
    <row r="424" ht="13.8" hidden="1" thickTop="1" x14ac:dyDescent="0.25"/>
    <row r="425" ht="13.8" hidden="1" thickTop="1" x14ac:dyDescent="0.25"/>
    <row r="426" ht="13.8" hidden="1" thickTop="1" x14ac:dyDescent="0.25"/>
    <row r="427" ht="13.8" hidden="1" thickTop="1" x14ac:dyDescent="0.25"/>
    <row r="428" ht="13.8" hidden="1" thickTop="1" x14ac:dyDescent="0.25"/>
    <row r="429" ht="13.8" hidden="1" thickTop="1" x14ac:dyDescent="0.25"/>
    <row r="430" ht="13.8" hidden="1" thickTop="1" x14ac:dyDescent="0.25"/>
    <row r="431" ht="13.8" hidden="1" thickTop="1" x14ac:dyDescent="0.25"/>
    <row r="432" ht="13.8" hidden="1" thickTop="1" x14ac:dyDescent="0.25"/>
    <row r="433" ht="13.8" hidden="1" thickTop="1" x14ac:dyDescent="0.25"/>
    <row r="434" ht="13.8" hidden="1" thickTop="1" x14ac:dyDescent="0.25"/>
    <row r="435" ht="13.8" hidden="1" thickTop="1" x14ac:dyDescent="0.25"/>
    <row r="436" ht="13.8" hidden="1" thickTop="1" x14ac:dyDescent="0.25"/>
    <row r="437" ht="13.8" hidden="1" thickTop="1" x14ac:dyDescent="0.25"/>
    <row r="438" ht="13.8" hidden="1" thickTop="1" x14ac:dyDescent="0.25"/>
    <row r="439" ht="13.8" hidden="1" thickTop="1" x14ac:dyDescent="0.25"/>
    <row r="440" ht="13.8" hidden="1" thickTop="1" x14ac:dyDescent="0.25"/>
    <row r="441" ht="13.8" hidden="1" thickTop="1" x14ac:dyDescent="0.25"/>
    <row r="442" ht="13.8" hidden="1" thickTop="1" x14ac:dyDescent="0.25"/>
    <row r="443" ht="13.8" hidden="1" thickTop="1" x14ac:dyDescent="0.25"/>
    <row r="444" ht="13.8" hidden="1" thickTop="1" x14ac:dyDescent="0.25"/>
    <row r="445" ht="13.8" hidden="1" thickTop="1" x14ac:dyDescent="0.25"/>
    <row r="446" ht="13.8" hidden="1" thickTop="1" x14ac:dyDescent="0.25"/>
    <row r="447" ht="13.8" hidden="1" thickTop="1" x14ac:dyDescent="0.25"/>
    <row r="448" ht="13.8" hidden="1" thickTop="1" x14ac:dyDescent="0.25"/>
    <row r="449" ht="13.8" hidden="1" thickTop="1" x14ac:dyDescent="0.25"/>
    <row r="450" ht="13.8" hidden="1" thickTop="1" x14ac:dyDescent="0.25"/>
    <row r="451" ht="13.8" hidden="1" thickTop="1" x14ac:dyDescent="0.25"/>
    <row r="452" ht="13.8" hidden="1" thickTop="1" x14ac:dyDescent="0.25"/>
    <row r="453" ht="13.8" hidden="1" thickTop="1" x14ac:dyDescent="0.25"/>
    <row r="454" ht="13.8" hidden="1" thickTop="1" x14ac:dyDescent="0.25"/>
    <row r="455" ht="13.8" hidden="1" thickTop="1" x14ac:dyDescent="0.25"/>
    <row r="456" ht="13.8" hidden="1" thickTop="1" x14ac:dyDescent="0.25"/>
    <row r="457" ht="13.8" hidden="1" thickTop="1" x14ac:dyDescent="0.25"/>
    <row r="458" ht="13.8" hidden="1" thickTop="1" x14ac:dyDescent="0.25"/>
    <row r="459" ht="13.8" hidden="1" thickTop="1" x14ac:dyDescent="0.25"/>
    <row r="460" ht="13.8" hidden="1" thickTop="1" x14ac:dyDescent="0.25"/>
    <row r="461" ht="13.8" hidden="1" thickTop="1" x14ac:dyDescent="0.25"/>
    <row r="462" ht="13.8" hidden="1" thickTop="1" x14ac:dyDescent="0.25"/>
    <row r="463" ht="13.8" hidden="1" thickTop="1" x14ac:dyDescent="0.25"/>
    <row r="464" ht="13.8" hidden="1" thickTop="1" x14ac:dyDescent="0.25"/>
    <row r="465" ht="13.8" hidden="1" thickTop="1" x14ac:dyDescent="0.25"/>
    <row r="466" ht="13.8" hidden="1" thickTop="1" x14ac:dyDescent="0.25"/>
    <row r="467" ht="13.8" hidden="1" thickTop="1" x14ac:dyDescent="0.25"/>
    <row r="468" ht="13.8" hidden="1" thickTop="1" x14ac:dyDescent="0.25"/>
    <row r="469" ht="13.8" hidden="1" thickTop="1" x14ac:dyDescent="0.25"/>
    <row r="470" ht="13.8" hidden="1" thickTop="1" x14ac:dyDescent="0.25"/>
    <row r="471" ht="13.8" hidden="1" thickTop="1" x14ac:dyDescent="0.25"/>
    <row r="472" ht="13.8" hidden="1" thickTop="1" x14ac:dyDescent="0.25"/>
    <row r="473" ht="13.8" hidden="1" thickTop="1" x14ac:dyDescent="0.25"/>
    <row r="474" ht="13.8" hidden="1" thickTop="1" x14ac:dyDescent="0.25"/>
    <row r="475" ht="13.8" hidden="1" thickTop="1" x14ac:dyDescent="0.25"/>
    <row r="476" ht="13.8" hidden="1" thickTop="1" x14ac:dyDescent="0.25"/>
    <row r="477" ht="13.8" hidden="1" thickTop="1" x14ac:dyDescent="0.25"/>
    <row r="478" ht="13.8" hidden="1" thickTop="1" x14ac:dyDescent="0.25"/>
    <row r="479" ht="13.8" hidden="1" thickTop="1" x14ac:dyDescent="0.25"/>
    <row r="480" ht="13.8" hidden="1" thickTop="1" x14ac:dyDescent="0.25"/>
    <row r="481" ht="13.8" hidden="1" thickTop="1" x14ac:dyDescent="0.25"/>
    <row r="482" ht="13.8" hidden="1" thickTop="1" x14ac:dyDescent="0.25"/>
    <row r="483" ht="13.8" hidden="1" thickTop="1" x14ac:dyDescent="0.25"/>
    <row r="484" ht="13.8" hidden="1" thickTop="1" x14ac:dyDescent="0.25"/>
    <row r="485" ht="13.8" hidden="1" thickTop="1" x14ac:dyDescent="0.25"/>
    <row r="486" ht="13.8" hidden="1" thickTop="1" x14ac:dyDescent="0.25"/>
    <row r="487" ht="13.8" hidden="1" thickTop="1" x14ac:dyDescent="0.25"/>
    <row r="488" ht="13.8" hidden="1" thickTop="1" x14ac:dyDescent="0.25"/>
    <row r="489" ht="13.8" hidden="1" thickTop="1" x14ac:dyDescent="0.25"/>
    <row r="490" ht="13.8" hidden="1" thickTop="1" x14ac:dyDescent="0.25"/>
    <row r="491" ht="13.8" hidden="1" thickTop="1" x14ac:dyDescent="0.25"/>
    <row r="492" ht="13.8" hidden="1" thickTop="1" x14ac:dyDescent="0.25"/>
    <row r="493" ht="13.8" hidden="1" thickTop="1" x14ac:dyDescent="0.25"/>
    <row r="494" ht="13.8" hidden="1" thickTop="1" x14ac:dyDescent="0.25"/>
    <row r="495" ht="13.8" hidden="1" thickTop="1" x14ac:dyDescent="0.25"/>
    <row r="496" ht="13.8" hidden="1" thickTop="1" x14ac:dyDescent="0.25"/>
    <row r="497" ht="13.8" hidden="1" thickTop="1" x14ac:dyDescent="0.25"/>
    <row r="498" ht="13.8" hidden="1" thickTop="1" x14ac:dyDescent="0.25"/>
    <row r="499" ht="13.8" hidden="1" thickTop="1" x14ac:dyDescent="0.25"/>
    <row r="500" ht="13.8" hidden="1" thickTop="1" x14ac:dyDescent="0.25"/>
    <row r="501" ht="13.8" hidden="1" thickTop="1" x14ac:dyDescent="0.25"/>
    <row r="502" ht="13.8" hidden="1" thickTop="1" x14ac:dyDescent="0.25"/>
    <row r="503" ht="13.8" hidden="1" thickTop="1" x14ac:dyDescent="0.25"/>
    <row r="504" ht="13.8" hidden="1" thickTop="1" x14ac:dyDescent="0.25"/>
    <row r="505" ht="13.8" hidden="1" thickTop="1" x14ac:dyDescent="0.25"/>
    <row r="506" ht="13.8" hidden="1" thickTop="1" x14ac:dyDescent="0.25"/>
    <row r="507" ht="13.8" hidden="1" thickTop="1" x14ac:dyDescent="0.25"/>
    <row r="508" ht="13.8" hidden="1" thickTop="1" x14ac:dyDescent="0.25"/>
    <row r="509" ht="13.8" hidden="1" thickTop="1" x14ac:dyDescent="0.25"/>
    <row r="510" ht="13.8" hidden="1" thickTop="1" x14ac:dyDescent="0.25"/>
    <row r="511" ht="13.8" hidden="1" thickTop="1" x14ac:dyDescent="0.25"/>
    <row r="512" ht="13.8" hidden="1" thickTop="1" x14ac:dyDescent="0.25"/>
    <row r="513" ht="13.8" hidden="1" thickTop="1" x14ac:dyDescent="0.25"/>
    <row r="514" ht="13.8" hidden="1" thickTop="1" x14ac:dyDescent="0.25"/>
    <row r="515" ht="13.8" hidden="1" thickTop="1" x14ac:dyDescent="0.25"/>
    <row r="516" ht="13.8" hidden="1" thickTop="1" x14ac:dyDescent="0.25"/>
    <row r="517" ht="13.8" hidden="1" thickTop="1" x14ac:dyDescent="0.25"/>
    <row r="518" ht="13.8" hidden="1" thickTop="1" x14ac:dyDescent="0.25"/>
    <row r="519" ht="13.8" hidden="1" thickTop="1" x14ac:dyDescent="0.25"/>
    <row r="520" ht="13.8" hidden="1" thickTop="1" x14ac:dyDescent="0.25"/>
    <row r="521" ht="13.8" hidden="1" thickTop="1" x14ac:dyDescent="0.25"/>
    <row r="522" ht="13.8" hidden="1" thickTop="1" x14ac:dyDescent="0.25"/>
    <row r="523" ht="13.8" hidden="1" thickTop="1" x14ac:dyDescent="0.25"/>
    <row r="524" ht="13.8" hidden="1" thickTop="1" x14ac:dyDescent="0.25"/>
    <row r="525" ht="13.8" hidden="1" thickTop="1" x14ac:dyDescent="0.25"/>
    <row r="526" ht="13.8" hidden="1" thickTop="1" x14ac:dyDescent="0.25"/>
    <row r="527" ht="13.8" hidden="1" thickTop="1" x14ac:dyDescent="0.25"/>
    <row r="528" ht="13.8" hidden="1" thickTop="1" x14ac:dyDescent="0.25"/>
    <row r="529" ht="13.8" hidden="1" thickTop="1" x14ac:dyDescent="0.25"/>
    <row r="530" ht="13.8" hidden="1" thickTop="1" x14ac:dyDescent="0.25"/>
    <row r="531" ht="13.8" hidden="1" thickTop="1" x14ac:dyDescent="0.25"/>
    <row r="532" ht="13.8" hidden="1" thickTop="1" x14ac:dyDescent="0.25"/>
    <row r="533" ht="13.8" hidden="1" thickTop="1" x14ac:dyDescent="0.25"/>
    <row r="534" ht="13.8" hidden="1" thickTop="1" x14ac:dyDescent="0.25"/>
    <row r="535" ht="13.8" hidden="1" thickTop="1" x14ac:dyDescent="0.25"/>
    <row r="536" ht="13.8" hidden="1" thickTop="1" x14ac:dyDescent="0.25"/>
    <row r="537" ht="13.8" hidden="1" thickTop="1" x14ac:dyDescent="0.25"/>
    <row r="538" ht="13.8" hidden="1" thickTop="1" x14ac:dyDescent="0.25"/>
    <row r="539" ht="13.8" hidden="1" thickTop="1" x14ac:dyDescent="0.25"/>
    <row r="540" ht="13.8" hidden="1" thickTop="1" x14ac:dyDescent="0.25"/>
    <row r="541" ht="13.8" hidden="1" thickTop="1" x14ac:dyDescent="0.25"/>
    <row r="542" ht="13.8" hidden="1" thickTop="1" x14ac:dyDescent="0.25"/>
    <row r="543" ht="13.8" hidden="1" thickTop="1" x14ac:dyDescent="0.25"/>
    <row r="544" ht="13.8" hidden="1" thickTop="1" x14ac:dyDescent="0.25"/>
    <row r="545" ht="13.8" hidden="1" thickTop="1" x14ac:dyDescent="0.25"/>
    <row r="546" ht="13.8" hidden="1" thickTop="1" x14ac:dyDescent="0.25"/>
    <row r="547" ht="13.8" hidden="1" thickTop="1" x14ac:dyDescent="0.25"/>
    <row r="548" ht="13.8" hidden="1" thickTop="1" x14ac:dyDescent="0.25"/>
    <row r="549" ht="13.8" hidden="1" thickTop="1" x14ac:dyDescent="0.25"/>
    <row r="550" ht="13.8" hidden="1" thickTop="1" x14ac:dyDescent="0.25"/>
    <row r="551" ht="13.8" hidden="1" thickTop="1" x14ac:dyDescent="0.25"/>
    <row r="552" ht="13.8" hidden="1" thickTop="1" x14ac:dyDescent="0.25"/>
    <row r="553" ht="13.8" hidden="1" thickTop="1" x14ac:dyDescent="0.25"/>
    <row r="554" ht="13.8" hidden="1" thickTop="1" x14ac:dyDescent="0.25"/>
    <row r="555" ht="13.8" hidden="1" thickTop="1" x14ac:dyDescent="0.25"/>
    <row r="556" ht="13.8" hidden="1" thickTop="1" x14ac:dyDescent="0.25"/>
    <row r="557" ht="13.8" hidden="1" thickTop="1" x14ac:dyDescent="0.25"/>
    <row r="558" ht="13.8" hidden="1" thickTop="1" x14ac:dyDescent="0.25"/>
    <row r="559" ht="13.8" hidden="1" thickTop="1" x14ac:dyDescent="0.25"/>
    <row r="560" ht="13.8" hidden="1" thickTop="1" x14ac:dyDescent="0.25"/>
    <row r="561" ht="13.8" hidden="1" thickTop="1" x14ac:dyDescent="0.25"/>
    <row r="562" ht="13.8" hidden="1" thickTop="1" x14ac:dyDescent="0.25"/>
    <row r="563" ht="13.8" hidden="1" thickTop="1" x14ac:dyDescent="0.25"/>
    <row r="564" ht="13.8" hidden="1" thickTop="1" x14ac:dyDescent="0.25"/>
    <row r="565" ht="13.8" hidden="1" thickTop="1" x14ac:dyDescent="0.25"/>
    <row r="566" ht="13.8" hidden="1" thickTop="1" x14ac:dyDescent="0.25"/>
    <row r="567" ht="13.8" hidden="1" thickTop="1" x14ac:dyDescent="0.25"/>
    <row r="568" ht="13.8" hidden="1" thickTop="1" x14ac:dyDescent="0.25"/>
    <row r="569" ht="13.8" hidden="1" thickTop="1" x14ac:dyDescent="0.25"/>
    <row r="570" ht="13.8" hidden="1" thickTop="1" x14ac:dyDescent="0.25"/>
    <row r="571" ht="13.8" hidden="1" thickTop="1" x14ac:dyDescent="0.25"/>
    <row r="572" ht="13.8" hidden="1" thickTop="1" x14ac:dyDescent="0.25"/>
    <row r="573" ht="13.8" hidden="1" thickTop="1" x14ac:dyDescent="0.25"/>
    <row r="574" ht="13.8" hidden="1" thickTop="1" x14ac:dyDescent="0.25"/>
    <row r="575" ht="13.8" hidden="1" thickTop="1" x14ac:dyDescent="0.25"/>
    <row r="576" ht="13.8" hidden="1" thickTop="1" x14ac:dyDescent="0.25"/>
    <row r="577" ht="13.8" hidden="1" thickTop="1" x14ac:dyDescent="0.25"/>
    <row r="578" ht="13.8" hidden="1" thickTop="1" x14ac:dyDescent="0.25"/>
    <row r="579" ht="13.8" hidden="1" thickTop="1" x14ac:dyDescent="0.25"/>
    <row r="580" ht="13.8" hidden="1" thickTop="1" x14ac:dyDescent="0.25"/>
    <row r="581" ht="13.8" hidden="1" thickTop="1" x14ac:dyDescent="0.25"/>
    <row r="582" ht="13.8" hidden="1" thickTop="1" x14ac:dyDescent="0.25"/>
    <row r="583" ht="13.8" hidden="1" thickTop="1" x14ac:dyDescent="0.25"/>
    <row r="584" ht="13.8" hidden="1" thickTop="1" x14ac:dyDescent="0.25"/>
    <row r="585" ht="13.8" hidden="1" thickTop="1" x14ac:dyDescent="0.25"/>
    <row r="586" ht="13.8" hidden="1" thickTop="1" x14ac:dyDescent="0.25"/>
    <row r="587" ht="13.8" hidden="1" thickTop="1" x14ac:dyDescent="0.25"/>
    <row r="588" ht="13.8" hidden="1" thickTop="1" x14ac:dyDescent="0.25"/>
    <row r="589" ht="13.8" hidden="1" thickTop="1" x14ac:dyDescent="0.25"/>
    <row r="590" ht="13.8" hidden="1" thickTop="1" x14ac:dyDescent="0.25"/>
    <row r="591" ht="13.8" hidden="1" thickTop="1" x14ac:dyDescent="0.25"/>
    <row r="592" ht="13.8" hidden="1" thickTop="1" x14ac:dyDescent="0.25"/>
    <row r="593" ht="13.8" hidden="1" thickTop="1" x14ac:dyDescent="0.25"/>
    <row r="594" ht="13.8" hidden="1" thickTop="1" x14ac:dyDescent="0.25"/>
    <row r="595" ht="13.8" hidden="1" thickTop="1" x14ac:dyDescent="0.25"/>
    <row r="596" ht="13.8" hidden="1" thickTop="1" x14ac:dyDescent="0.25"/>
    <row r="597" ht="13.8" hidden="1" thickTop="1" x14ac:dyDescent="0.25"/>
    <row r="598" ht="13.8" hidden="1" thickTop="1" x14ac:dyDescent="0.25"/>
    <row r="599" ht="13.8" hidden="1" thickTop="1" x14ac:dyDescent="0.25"/>
    <row r="600" ht="13.8" hidden="1" thickTop="1" x14ac:dyDescent="0.25"/>
    <row r="601" ht="13.8" hidden="1" thickTop="1" x14ac:dyDescent="0.25"/>
    <row r="602" ht="13.8" hidden="1" thickTop="1" x14ac:dyDescent="0.25"/>
    <row r="603" ht="13.8" hidden="1" thickTop="1" x14ac:dyDescent="0.25"/>
    <row r="604" ht="13.8" hidden="1" thickTop="1" x14ac:dyDescent="0.25"/>
    <row r="605" ht="13.8" hidden="1" thickTop="1" x14ac:dyDescent="0.25"/>
    <row r="606" ht="13.8" hidden="1" thickTop="1" x14ac:dyDescent="0.25"/>
    <row r="607" ht="13.8" hidden="1" thickTop="1" x14ac:dyDescent="0.25"/>
    <row r="608" ht="13.8" hidden="1" thickTop="1" x14ac:dyDescent="0.25"/>
    <row r="609" ht="13.8" hidden="1" thickTop="1" x14ac:dyDescent="0.25"/>
    <row r="610" ht="13.8" hidden="1" thickTop="1" x14ac:dyDescent="0.25"/>
    <row r="611" ht="13.8" hidden="1" thickTop="1" x14ac:dyDescent="0.25"/>
    <row r="612" ht="13.8" hidden="1" thickTop="1" x14ac:dyDescent="0.25"/>
    <row r="613" ht="13.8" hidden="1" thickTop="1" x14ac:dyDescent="0.25"/>
    <row r="614" ht="13.8" hidden="1" thickTop="1" x14ac:dyDescent="0.25"/>
    <row r="615" ht="13.8" hidden="1" thickTop="1" x14ac:dyDescent="0.25"/>
    <row r="616" ht="13.8" hidden="1" thickTop="1" x14ac:dyDescent="0.25"/>
    <row r="617" ht="13.8" hidden="1" thickTop="1" x14ac:dyDescent="0.25"/>
    <row r="618" ht="13.8" hidden="1" thickTop="1" x14ac:dyDescent="0.25"/>
    <row r="619" ht="13.8" hidden="1" thickTop="1" x14ac:dyDescent="0.25"/>
    <row r="620" ht="13.8" hidden="1" thickTop="1" x14ac:dyDescent="0.25"/>
    <row r="621" ht="13.8" hidden="1" thickTop="1" x14ac:dyDescent="0.25"/>
    <row r="622" ht="13.8" hidden="1" thickTop="1" x14ac:dyDescent="0.25"/>
    <row r="623" ht="13.8" hidden="1" thickTop="1" x14ac:dyDescent="0.25"/>
    <row r="624" ht="13.8" hidden="1" thickTop="1" x14ac:dyDescent="0.25"/>
    <row r="625" ht="13.8" hidden="1" thickTop="1" x14ac:dyDescent="0.25"/>
    <row r="626" ht="13.8" hidden="1" thickTop="1" x14ac:dyDescent="0.25"/>
    <row r="627" ht="13.8" hidden="1" thickTop="1" x14ac:dyDescent="0.25"/>
    <row r="628" ht="13.8" hidden="1" thickTop="1" x14ac:dyDescent="0.25"/>
    <row r="629" ht="13.8" hidden="1" thickTop="1" x14ac:dyDescent="0.25"/>
    <row r="630" ht="13.8" hidden="1" thickTop="1" x14ac:dyDescent="0.25"/>
    <row r="631" ht="13.8" hidden="1" thickTop="1" x14ac:dyDescent="0.25"/>
    <row r="632" ht="13.8" hidden="1" thickTop="1" x14ac:dyDescent="0.25"/>
    <row r="633" ht="13.8" hidden="1" thickTop="1" x14ac:dyDescent="0.25"/>
    <row r="634" ht="13.8" hidden="1" thickTop="1" x14ac:dyDescent="0.25"/>
    <row r="635" ht="13.8" hidden="1" thickTop="1" x14ac:dyDescent="0.25"/>
    <row r="636" ht="13.8" hidden="1" thickTop="1" x14ac:dyDescent="0.25"/>
    <row r="637" ht="13.8" hidden="1" thickTop="1" x14ac:dyDescent="0.25"/>
    <row r="638" ht="13.8" hidden="1" thickTop="1" x14ac:dyDescent="0.25"/>
    <row r="639" ht="13.8" hidden="1" thickTop="1" x14ac:dyDescent="0.25"/>
    <row r="640" ht="13.8" hidden="1" thickTop="1" x14ac:dyDescent="0.25"/>
    <row r="641" ht="13.8" hidden="1" thickTop="1" x14ac:dyDescent="0.25"/>
    <row r="642" ht="13.8" hidden="1" thickTop="1" x14ac:dyDescent="0.25"/>
    <row r="643" ht="13.8" hidden="1" thickTop="1" x14ac:dyDescent="0.25"/>
    <row r="644" ht="13.8" hidden="1" thickTop="1" x14ac:dyDescent="0.25"/>
    <row r="645" ht="13.8" hidden="1" thickTop="1" x14ac:dyDescent="0.25"/>
    <row r="646" ht="13.8" hidden="1" thickTop="1" x14ac:dyDescent="0.25"/>
    <row r="647" ht="13.8" hidden="1" thickTop="1" x14ac:dyDescent="0.25"/>
    <row r="648" ht="13.8" hidden="1" thickTop="1" x14ac:dyDescent="0.25"/>
    <row r="649" ht="13.8" hidden="1" thickTop="1" x14ac:dyDescent="0.25"/>
    <row r="650" ht="13.8" hidden="1" thickTop="1" x14ac:dyDescent="0.25"/>
    <row r="651" ht="13.8" hidden="1" thickTop="1" x14ac:dyDescent="0.25"/>
    <row r="652" ht="13.8" hidden="1" thickTop="1" x14ac:dyDescent="0.25"/>
    <row r="653" ht="13.8" hidden="1" thickTop="1" x14ac:dyDescent="0.25"/>
    <row r="654" ht="13.8" hidden="1" thickTop="1" x14ac:dyDescent="0.25"/>
    <row r="655" ht="13.8" hidden="1" thickTop="1" x14ac:dyDescent="0.25"/>
    <row r="656" ht="13.8" hidden="1" thickTop="1" x14ac:dyDescent="0.25"/>
    <row r="657" ht="13.8" hidden="1" thickTop="1" x14ac:dyDescent="0.25"/>
    <row r="658" ht="13.8" hidden="1" thickTop="1" x14ac:dyDescent="0.25"/>
    <row r="659" ht="13.8" hidden="1" thickTop="1" x14ac:dyDescent="0.25"/>
    <row r="660" ht="13.8" hidden="1" thickTop="1" x14ac:dyDescent="0.25"/>
    <row r="661" ht="13.8" hidden="1" thickTop="1" x14ac:dyDescent="0.25"/>
    <row r="662" ht="13.8" hidden="1" thickTop="1" x14ac:dyDescent="0.25"/>
    <row r="663" ht="13.8" hidden="1" thickTop="1" x14ac:dyDescent="0.25"/>
    <row r="664" ht="13.8" hidden="1" thickTop="1" x14ac:dyDescent="0.25"/>
    <row r="665" ht="13.8" hidden="1" thickTop="1" x14ac:dyDescent="0.25"/>
    <row r="666" ht="13.8" hidden="1" thickTop="1" x14ac:dyDescent="0.25"/>
    <row r="667" ht="13.8" hidden="1" thickTop="1" x14ac:dyDescent="0.25"/>
    <row r="668" ht="13.8" hidden="1" thickTop="1" x14ac:dyDescent="0.25"/>
    <row r="669" ht="13.8" hidden="1" thickTop="1" x14ac:dyDescent="0.25"/>
    <row r="670" ht="13.8" hidden="1" thickTop="1" x14ac:dyDescent="0.25"/>
    <row r="671" ht="13.8" hidden="1" thickTop="1" x14ac:dyDescent="0.25"/>
    <row r="672" ht="13.8" hidden="1" thickTop="1" x14ac:dyDescent="0.25"/>
    <row r="673" ht="13.8" hidden="1" thickTop="1" x14ac:dyDescent="0.25"/>
    <row r="674" ht="13.8" hidden="1" thickTop="1" x14ac:dyDescent="0.25"/>
    <row r="675" ht="13.8" hidden="1" thickTop="1" x14ac:dyDescent="0.25"/>
    <row r="676" ht="13.8" hidden="1" thickTop="1" x14ac:dyDescent="0.25"/>
    <row r="677" ht="13.8" hidden="1" thickTop="1" x14ac:dyDescent="0.25"/>
    <row r="678" ht="13.8" hidden="1" thickTop="1" x14ac:dyDescent="0.25"/>
    <row r="679" ht="13.8" hidden="1" thickTop="1" x14ac:dyDescent="0.25"/>
    <row r="680" ht="13.8" hidden="1" thickTop="1" x14ac:dyDescent="0.25"/>
    <row r="681" ht="13.8" hidden="1" thickTop="1" x14ac:dyDescent="0.25"/>
    <row r="682" ht="13.8" hidden="1" thickTop="1" x14ac:dyDescent="0.25"/>
    <row r="683" ht="13.8" hidden="1" thickTop="1" x14ac:dyDescent="0.25"/>
    <row r="684" ht="13.8" hidden="1" thickTop="1" x14ac:dyDescent="0.25"/>
    <row r="685" ht="13.8" hidden="1" thickTop="1" x14ac:dyDescent="0.25"/>
    <row r="686" ht="13.8" hidden="1" thickTop="1" x14ac:dyDescent="0.25"/>
    <row r="687" ht="13.8" hidden="1" thickTop="1" x14ac:dyDescent="0.25"/>
    <row r="688" ht="13.8" hidden="1" thickTop="1" x14ac:dyDescent="0.25"/>
    <row r="689" ht="13.8" hidden="1" thickTop="1" x14ac:dyDescent="0.25"/>
    <row r="690" ht="13.8" hidden="1" thickTop="1" x14ac:dyDescent="0.25"/>
    <row r="691" ht="13.8" hidden="1" thickTop="1" x14ac:dyDescent="0.25"/>
    <row r="692" ht="13.8" hidden="1" thickTop="1" x14ac:dyDescent="0.25"/>
    <row r="693" ht="13.8" hidden="1" thickTop="1" x14ac:dyDescent="0.25"/>
    <row r="694" ht="13.8" hidden="1" thickTop="1" x14ac:dyDescent="0.25"/>
    <row r="695" ht="13.8" hidden="1" thickTop="1" x14ac:dyDescent="0.25"/>
    <row r="696" ht="13.8" hidden="1" thickTop="1" x14ac:dyDescent="0.25"/>
    <row r="697" ht="13.8" hidden="1" thickTop="1" x14ac:dyDescent="0.25"/>
    <row r="698" ht="13.8" hidden="1" thickTop="1" x14ac:dyDescent="0.25"/>
    <row r="699" ht="13.8" hidden="1" thickTop="1" x14ac:dyDescent="0.25"/>
    <row r="700" ht="13.8" hidden="1" thickTop="1" x14ac:dyDescent="0.25"/>
    <row r="701" ht="13.8" hidden="1" thickTop="1" x14ac:dyDescent="0.25"/>
    <row r="702" ht="13.8" hidden="1" thickTop="1" x14ac:dyDescent="0.25"/>
    <row r="703" ht="13.8" hidden="1" thickTop="1" x14ac:dyDescent="0.25"/>
    <row r="704" ht="13.8" hidden="1" thickTop="1" x14ac:dyDescent="0.25"/>
    <row r="705" ht="13.8" hidden="1" thickTop="1" x14ac:dyDescent="0.25"/>
    <row r="706" ht="13.8" hidden="1" thickTop="1" x14ac:dyDescent="0.25"/>
    <row r="707" ht="13.8" hidden="1" thickTop="1" x14ac:dyDescent="0.25"/>
    <row r="708" ht="13.8" hidden="1" thickTop="1" x14ac:dyDescent="0.25"/>
    <row r="709" ht="13.8" hidden="1" thickTop="1" x14ac:dyDescent="0.25"/>
    <row r="710" ht="13.8" hidden="1" thickTop="1" x14ac:dyDescent="0.25"/>
    <row r="711" ht="13.8" hidden="1" thickTop="1" x14ac:dyDescent="0.25"/>
    <row r="712" ht="13.8" hidden="1" thickTop="1" x14ac:dyDescent="0.25"/>
    <row r="713" ht="13.8" hidden="1" thickTop="1" x14ac:dyDescent="0.25"/>
    <row r="714" ht="13.8" hidden="1" thickTop="1" x14ac:dyDescent="0.25"/>
    <row r="715" ht="13.8" hidden="1" thickTop="1" x14ac:dyDescent="0.25"/>
    <row r="716" ht="13.8" hidden="1" thickTop="1" x14ac:dyDescent="0.25"/>
    <row r="717" ht="13.8" hidden="1" thickTop="1" x14ac:dyDescent="0.25"/>
    <row r="718" ht="13.8" hidden="1" thickTop="1" x14ac:dyDescent="0.25"/>
    <row r="719" ht="13.8" hidden="1" thickTop="1" x14ac:dyDescent="0.25"/>
    <row r="720" ht="13.8" hidden="1" thickTop="1" x14ac:dyDescent="0.25"/>
    <row r="721" ht="13.8" hidden="1" thickTop="1" x14ac:dyDescent="0.25"/>
    <row r="722" ht="13.8" hidden="1" thickTop="1" x14ac:dyDescent="0.25"/>
    <row r="723" ht="13.8" hidden="1" thickTop="1" x14ac:dyDescent="0.25"/>
    <row r="724" ht="13.8" hidden="1" thickTop="1" x14ac:dyDescent="0.25"/>
    <row r="725" ht="13.8" hidden="1" thickTop="1" x14ac:dyDescent="0.25"/>
    <row r="726" ht="13.8" hidden="1" thickTop="1" x14ac:dyDescent="0.25"/>
    <row r="727" ht="13.8" hidden="1" thickTop="1" x14ac:dyDescent="0.25"/>
    <row r="728" ht="13.8" hidden="1" thickTop="1" x14ac:dyDescent="0.25"/>
    <row r="729" ht="13.8" hidden="1" thickTop="1" x14ac:dyDescent="0.25"/>
    <row r="730" ht="13.8" hidden="1" thickTop="1" x14ac:dyDescent="0.25"/>
    <row r="731" ht="13.8" hidden="1" thickTop="1" x14ac:dyDescent="0.25"/>
    <row r="732" ht="13.8" hidden="1" thickTop="1" x14ac:dyDescent="0.25"/>
    <row r="733" ht="13.8" hidden="1" thickTop="1" x14ac:dyDescent="0.25"/>
    <row r="734" ht="13.8" hidden="1" thickTop="1" x14ac:dyDescent="0.25"/>
    <row r="735" ht="13.8" hidden="1" thickTop="1" x14ac:dyDescent="0.25"/>
    <row r="736" ht="13.8" hidden="1" thickTop="1" x14ac:dyDescent="0.25"/>
    <row r="737" ht="13.8" hidden="1" thickTop="1" x14ac:dyDescent="0.25"/>
    <row r="738" ht="13.8" hidden="1" thickTop="1" x14ac:dyDescent="0.25"/>
    <row r="739" ht="13.8" hidden="1" thickTop="1" x14ac:dyDescent="0.25"/>
    <row r="740" ht="13.8" hidden="1" thickTop="1" x14ac:dyDescent="0.25"/>
    <row r="741" ht="13.8" hidden="1" thickTop="1" x14ac:dyDescent="0.25"/>
    <row r="742" ht="13.8" hidden="1" thickTop="1" x14ac:dyDescent="0.25"/>
    <row r="743" ht="13.8" hidden="1" thickTop="1" x14ac:dyDescent="0.25"/>
    <row r="744" ht="13.8" hidden="1" thickTop="1" x14ac:dyDescent="0.25"/>
    <row r="745" ht="13.8" hidden="1" thickTop="1" x14ac:dyDescent="0.25"/>
    <row r="746" ht="13.8" hidden="1" thickTop="1" x14ac:dyDescent="0.25"/>
    <row r="747" ht="13.8" hidden="1" thickTop="1" x14ac:dyDescent="0.25"/>
    <row r="748" ht="13.8" hidden="1" thickTop="1" x14ac:dyDescent="0.25"/>
    <row r="749" ht="13.8" hidden="1" thickTop="1" x14ac:dyDescent="0.25"/>
    <row r="750" ht="13.8" hidden="1" thickTop="1" x14ac:dyDescent="0.25"/>
    <row r="751" ht="13.8" hidden="1" thickTop="1" x14ac:dyDescent="0.25"/>
    <row r="752" ht="13.8" hidden="1" thickTop="1" x14ac:dyDescent="0.25"/>
    <row r="753" ht="13.8" hidden="1" thickTop="1" x14ac:dyDescent="0.25"/>
    <row r="754" ht="13.8" hidden="1" thickTop="1" x14ac:dyDescent="0.25"/>
    <row r="755" ht="13.8" hidden="1" thickTop="1" x14ac:dyDescent="0.25"/>
    <row r="756" ht="13.8" hidden="1" thickTop="1" x14ac:dyDescent="0.25"/>
    <row r="757" ht="13.8" hidden="1" thickTop="1" x14ac:dyDescent="0.25"/>
    <row r="758" ht="13.8" hidden="1" thickTop="1" x14ac:dyDescent="0.25"/>
    <row r="759" ht="13.8" hidden="1" thickTop="1" x14ac:dyDescent="0.25"/>
    <row r="760" ht="13.8" hidden="1" thickTop="1" x14ac:dyDescent="0.25"/>
    <row r="761" ht="13.8" hidden="1" thickTop="1" x14ac:dyDescent="0.25"/>
    <row r="762" ht="13.8" hidden="1" thickTop="1" x14ac:dyDescent="0.25"/>
    <row r="763" ht="13.8" hidden="1" thickTop="1" x14ac:dyDescent="0.25"/>
    <row r="764" ht="13.8" hidden="1" thickTop="1" x14ac:dyDescent="0.25"/>
    <row r="765" ht="13.8" hidden="1" thickTop="1" x14ac:dyDescent="0.25"/>
    <row r="766" ht="13.8" hidden="1" thickTop="1" x14ac:dyDescent="0.25"/>
    <row r="767" ht="13.8" hidden="1" thickTop="1" x14ac:dyDescent="0.25"/>
    <row r="768" ht="13.8" hidden="1" thickTop="1" x14ac:dyDescent="0.25"/>
    <row r="769" ht="13.8" hidden="1" thickTop="1" x14ac:dyDescent="0.25"/>
    <row r="770" ht="13.8" hidden="1" thickTop="1" x14ac:dyDescent="0.25"/>
    <row r="771" ht="13.8" hidden="1" thickTop="1" x14ac:dyDescent="0.25"/>
    <row r="772" ht="13.8" hidden="1" thickTop="1" x14ac:dyDescent="0.25"/>
    <row r="773" ht="13.8" hidden="1" thickTop="1" x14ac:dyDescent="0.25"/>
    <row r="774" ht="13.8" hidden="1" thickTop="1" x14ac:dyDescent="0.25"/>
    <row r="775" ht="13.8" hidden="1" thickTop="1" x14ac:dyDescent="0.25"/>
    <row r="776" ht="13.8" hidden="1" thickTop="1" x14ac:dyDescent="0.25"/>
    <row r="777" ht="13.8" hidden="1" thickTop="1" x14ac:dyDescent="0.25"/>
    <row r="778" ht="13.8" hidden="1" thickTop="1" x14ac:dyDescent="0.25"/>
    <row r="779" ht="13.8" hidden="1" thickTop="1" x14ac:dyDescent="0.25"/>
    <row r="780" ht="13.8" hidden="1" thickTop="1" x14ac:dyDescent="0.25"/>
    <row r="781" ht="13.8" hidden="1" thickTop="1" x14ac:dyDescent="0.25"/>
    <row r="782" ht="13.8" hidden="1" thickTop="1" x14ac:dyDescent="0.25"/>
    <row r="783" ht="13.8" hidden="1" thickTop="1" x14ac:dyDescent="0.25"/>
    <row r="784" ht="13.8" hidden="1" thickTop="1" x14ac:dyDescent="0.25"/>
    <row r="785" ht="13.8" hidden="1" thickTop="1" x14ac:dyDescent="0.25"/>
    <row r="786" ht="13.8" hidden="1" thickTop="1" x14ac:dyDescent="0.25"/>
    <row r="787" ht="13.8" hidden="1" thickTop="1" x14ac:dyDescent="0.25"/>
    <row r="788" ht="13.8" hidden="1" thickTop="1" x14ac:dyDescent="0.25"/>
    <row r="789" ht="13.8" hidden="1" thickTop="1" x14ac:dyDescent="0.25"/>
    <row r="790" ht="13.8" hidden="1" thickTop="1" x14ac:dyDescent="0.25"/>
    <row r="791" ht="13.8" hidden="1" thickTop="1" x14ac:dyDescent="0.25"/>
    <row r="792" ht="13.8" hidden="1" thickTop="1" x14ac:dyDescent="0.25"/>
    <row r="793" ht="13.8" hidden="1" thickTop="1" x14ac:dyDescent="0.25"/>
    <row r="794" ht="13.8" hidden="1" thickTop="1" x14ac:dyDescent="0.25"/>
    <row r="795" ht="13.8" hidden="1" thickTop="1" x14ac:dyDescent="0.25"/>
    <row r="796" ht="13.8" hidden="1" thickTop="1" x14ac:dyDescent="0.25"/>
    <row r="797" ht="13.8" hidden="1" thickTop="1" x14ac:dyDescent="0.25"/>
    <row r="798" ht="13.8" hidden="1" thickTop="1" x14ac:dyDescent="0.25"/>
    <row r="799" ht="13.8" hidden="1" thickTop="1" x14ac:dyDescent="0.25"/>
    <row r="800" ht="13.8" hidden="1" thickTop="1" x14ac:dyDescent="0.25"/>
    <row r="801" ht="13.8" hidden="1" thickTop="1" x14ac:dyDescent="0.25"/>
    <row r="802" ht="13.8" hidden="1" thickTop="1" x14ac:dyDescent="0.25"/>
    <row r="803" ht="13.8" hidden="1" thickTop="1" x14ac:dyDescent="0.25"/>
    <row r="804" ht="13.8" hidden="1" thickTop="1" x14ac:dyDescent="0.25"/>
    <row r="805" ht="13.8" hidden="1" thickTop="1" x14ac:dyDescent="0.25"/>
    <row r="806" ht="13.8" hidden="1" thickTop="1" x14ac:dyDescent="0.25"/>
    <row r="807" ht="13.8" hidden="1" thickTop="1" x14ac:dyDescent="0.25"/>
    <row r="808" ht="13.8" hidden="1" thickTop="1" x14ac:dyDescent="0.25"/>
    <row r="809" ht="13.8" hidden="1" thickTop="1" x14ac:dyDescent="0.25"/>
    <row r="810" ht="13.8" hidden="1" thickTop="1" x14ac:dyDescent="0.25"/>
    <row r="811" ht="13.8" hidden="1" thickTop="1" x14ac:dyDescent="0.25"/>
    <row r="812" ht="13.8" hidden="1" thickTop="1" x14ac:dyDescent="0.25"/>
    <row r="813" ht="13.8" hidden="1" thickTop="1" x14ac:dyDescent="0.25"/>
    <row r="814" ht="13.8" hidden="1" thickTop="1" x14ac:dyDescent="0.25"/>
    <row r="815" ht="13.8" hidden="1" thickTop="1" x14ac:dyDescent="0.25"/>
    <row r="816" ht="13.8" hidden="1" thickTop="1" x14ac:dyDescent="0.25"/>
    <row r="817" ht="13.8" hidden="1" thickTop="1" x14ac:dyDescent="0.25"/>
    <row r="818" ht="13.8" hidden="1" thickTop="1" x14ac:dyDescent="0.25"/>
    <row r="819" ht="13.8" hidden="1" thickTop="1" x14ac:dyDescent="0.25"/>
    <row r="820" ht="13.8" hidden="1" thickTop="1" x14ac:dyDescent="0.25"/>
    <row r="821" ht="13.8" hidden="1" thickTop="1" x14ac:dyDescent="0.25"/>
    <row r="822" ht="13.8" hidden="1" thickTop="1" x14ac:dyDescent="0.25"/>
    <row r="823" ht="13.8" hidden="1" thickTop="1" x14ac:dyDescent="0.25"/>
    <row r="824" ht="13.8" hidden="1" thickTop="1" x14ac:dyDescent="0.25"/>
    <row r="825" ht="13.8" hidden="1" thickTop="1" x14ac:dyDescent="0.25"/>
    <row r="826" ht="13.8" hidden="1" thickTop="1" x14ac:dyDescent="0.25"/>
    <row r="827" ht="13.8" hidden="1" thickTop="1" x14ac:dyDescent="0.25"/>
    <row r="828" ht="13.8" hidden="1" thickTop="1" x14ac:dyDescent="0.25"/>
    <row r="829" ht="13.8" hidden="1" thickTop="1" x14ac:dyDescent="0.25"/>
    <row r="830" ht="13.8" hidden="1" thickTop="1" x14ac:dyDescent="0.25"/>
    <row r="831" ht="13.8" hidden="1" thickTop="1" x14ac:dyDescent="0.25"/>
    <row r="832" ht="13.8" hidden="1" thickTop="1" x14ac:dyDescent="0.25"/>
    <row r="833" ht="13.8" hidden="1" thickTop="1" x14ac:dyDescent="0.25"/>
    <row r="834" ht="13.8" hidden="1" thickTop="1" x14ac:dyDescent="0.25"/>
    <row r="835" ht="13.8" hidden="1" thickTop="1" x14ac:dyDescent="0.25"/>
    <row r="836" ht="13.8" hidden="1" thickTop="1" x14ac:dyDescent="0.25"/>
    <row r="837" ht="13.8" hidden="1" thickTop="1" x14ac:dyDescent="0.25"/>
    <row r="838" ht="13.8" hidden="1" thickTop="1" x14ac:dyDescent="0.25"/>
    <row r="839" ht="13.8" hidden="1" thickTop="1" x14ac:dyDescent="0.25"/>
    <row r="840" ht="13.8" hidden="1" thickTop="1" x14ac:dyDescent="0.25"/>
    <row r="841" ht="13.8" hidden="1" thickTop="1" x14ac:dyDescent="0.25"/>
    <row r="842" ht="13.8" hidden="1" thickTop="1" x14ac:dyDescent="0.25"/>
    <row r="843" ht="13.8" hidden="1" thickTop="1" x14ac:dyDescent="0.25"/>
    <row r="844" ht="13.8" hidden="1" thickTop="1" x14ac:dyDescent="0.25"/>
    <row r="845" ht="13.8" hidden="1" thickTop="1" x14ac:dyDescent="0.25"/>
    <row r="846" ht="13.8" hidden="1" thickTop="1" x14ac:dyDescent="0.25"/>
    <row r="847" ht="13.8" hidden="1" thickTop="1" x14ac:dyDescent="0.25"/>
    <row r="848" ht="13.8" hidden="1" thickTop="1" x14ac:dyDescent="0.25"/>
    <row r="849" ht="13.8" hidden="1" thickTop="1" x14ac:dyDescent="0.25"/>
    <row r="850" ht="13.8" hidden="1" thickTop="1" x14ac:dyDescent="0.25"/>
    <row r="851" ht="13.8" hidden="1" thickTop="1" x14ac:dyDescent="0.25"/>
    <row r="852" ht="13.8" hidden="1" thickTop="1" x14ac:dyDescent="0.25"/>
    <row r="853" ht="13.8" hidden="1" thickTop="1" x14ac:dyDescent="0.25"/>
    <row r="854" ht="13.8" hidden="1" thickTop="1" x14ac:dyDescent="0.25"/>
    <row r="855" ht="13.8" hidden="1" thickTop="1" x14ac:dyDescent="0.25"/>
    <row r="856" ht="13.8" hidden="1" thickTop="1" x14ac:dyDescent="0.25"/>
    <row r="857" ht="13.8" hidden="1" thickTop="1" x14ac:dyDescent="0.25"/>
    <row r="858" ht="13.8" hidden="1" thickTop="1" x14ac:dyDescent="0.25"/>
    <row r="859" ht="13.8" hidden="1" thickTop="1" x14ac:dyDescent="0.25"/>
    <row r="860" ht="13.8" hidden="1" thickTop="1" x14ac:dyDescent="0.25"/>
    <row r="861" ht="13.8" hidden="1" thickTop="1" x14ac:dyDescent="0.25"/>
    <row r="862" ht="13.8" hidden="1" thickTop="1" x14ac:dyDescent="0.25"/>
    <row r="863" ht="13.8" hidden="1" thickTop="1" x14ac:dyDescent="0.25"/>
    <row r="864" ht="13.8" hidden="1" thickTop="1" x14ac:dyDescent="0.25"/>
    <row r="865" ht="13.8" hidden="1" thickTop="1" x14ac:dyDescent="0.25"/>
    <row r="866" ht="13.8" hidden="1" thickTop="1" x14ac:dyDescent="0.25"/>
    <row r="867" ht="13.8" hidden="1" thickTop="1" x14ac:dyDescent="0.25"/>
    <row r="868" ht="13.8" hidden="1" thickTop="1" x14ac:dyDescent="0.25"/>
    <row r="869" ht="13.8" hidden="1" thickTop="1" x14ac:dyDescent="0.25"/>
    <row r="870" ht="13.8" hidden="1" thickTop="1" x14ac:dyDescent="0.25"/>
    <row r="871" ht="13.8" hidden="1" thickTop="1" x14ac:dyDescent="0.25"/>
    <row r="872" ht="13.8" hidden="1" thickTop="1" x14ac:dyDescent="0.25"/>
    <row r="873" ht="13.8" hidden="1" thickTop="1" x14ac:dyDescent="0.25"/>
    <row r="874" ht="13.8" hidden="1" thickTop="1" x14ac:dyDescent="0.25"/>
    <row r="875" ht="13.8" hidden="1" thickTop="1" x14ac:dyDescent="0.25"/>
    <row r="876" ht="13.8" hidden="1" thickTop="1" x14ac:dyDescent="0.25"/>
    <row r="877" ht="13.8" hidden="1" thickTop="1" x14ac:dyDescent="0.25"/>
    <row r="878" ht="13.8" hidden="1" thickTop="1" x14ac:dyDescent="0.25"/>
    <row r="879" ht="13.8" hidden="1" thickTop="1" x14ac:dyDescent="0.25"/>
    <row r="880" ht="13.8" hidden="1" thickTop="1" x14ac:dyDescent="0.25"/>
    <row r="881" ht="13.8" hidden="1" thickTop="1" x14ac:dyDescent="0.25"/>
    <row r="882" ht="13.8" hidden="1" thickTop="1" x14ac:dyDescent="0.25"/>
    <row r="883" ht="13.8" hidden="1" thickTop="1" x14ac:dyDescent="0.25"/>
    <row r="884" ht="13.8" hidden="1" thickTop="1" x14ac:dyDescent="0.25"/>
    <row r="885" ht="13.8" hidden="1" thickTop="1" x14ac:dyDescent="0.25"/>
    <row r="886" ht="13.8" hidden="1" thickTop="1" x14ac:dyDescent="0.25"/>
    <row r="887" ht="13.8" hidden="1" thickTop="1" x14ac:dyDescent="0.25"/>
    <row r="888" ht="13.8" hidden="1" thickTop="1" x14ac:dyDescent="0.25"/>
    <row r="889" ht="13.8" hidden="1" thickTop="1" x14ac:dyDescent="0.25"/>
    <row r="890" ht="13.8" hidden="1" thickTop="1" x14ac:dyDescent="0.25"/>
    <row r="891" ht="13.8" hidden="1" thickTop="1" x14ac:dyDescent="0.25"/>
    <row r="892" ht="13.8" hidden="1" thickTop="1" x14ac:dyDescent="0.25"/>
    <row r="893" ht="13.8" hidden="1" thickTop="1" x14ac:dyDescent="0.25"/>
    <row r="894" ht="13.8" hidden="1" thickTop="1" x14ac:dyDescent="0.25"/>
    <row r="895" ht="13.8" hidden="1" thickTop="1" x14ac:dyDescent="0.25"/>
    <row r="896" ht="13.8" hidden="1" thickTop="1" x14ac:dyDescent="0.25"/>
    <row r="897" ht="13.8" hidden="1" thickTop="1" x14ac:dyDescent="0.25"/>
    <row r="898" ht="13.8" hidden="1" thickTop="1" x14ac:dyDescent="0.25"/>
    <row r="899" ht="13.8" hidden="1" thickTop="1" x14ac:dyDescent="0.25"/>
    <row r="900" ht="13.8" hidden="1" thickTop="1" x14ac:dyDescent="0.25"/>
    <row r="901" ht="13.8" hidden="1" thickTop="1" x14ac:dyDescent="0.25"/>
    <row r="902" ht="13.8" hidden="1" thickTop="1" x14ac:dyDescent="0.25"/>
    <row r="903" ht="13.8" hidden="1" thickTop="1" x14ac:dyDescent="0.25"/>
    <row r="904" ht="13.8" hidden="1" thickTop="1" x14ac:dyDescent="0.25"/>
    <row r="905" ht="13.8" hidden="1" thickTop="1" x14ac:dyDescent="0.25"/>
    <row r="906" ht="13.8" hidden="1" thickTop="1" x14ac:dyDescent="0.25"/>
    <row r="907" ht="13.8" hidden="1" thickTop="1" x14ac:dyDescent="0.25"/>
    <row r="908" ht="13.8" hidden="1" thickTop="1" x14ac:dyDescent="0.25"/>
    <row r="909" ht="13.8" hidden="1" thickTop="1" x14ac:dyDescent="0.25"/>
    <row r="910" ht="13.8" hidden="1" thickTop="1" x14ac:dyDescent="0.25"/>
    <row r="911" ht="13.8" hidden="1" thickTop="1" x14ac:dyDescent="0.25"/>
    <row r="912" ht="13.8" hidden="1" thickTop="1" x14ac:dyDescent="0.25"/>
    <row r="913" ht="13.8" hidden="1" thickTop="1" x14ac:dyDescent="0.25"/>
    <row r="914" ht="13.8" hidden="1" thickTop="1" x14ac:dyDescent="0.25"/>
    <row r="915" ht="13.8" hidden="1" thickTop="1" x14ac:dyDescent="0.25"/>
    <row r="916" ht="13.8" hidden="1" thickTop="1" x14ac:dyDescent="0.25"/>
    <row r="917" ht="13.8" hidden="1" thickTop="1" x14ac:dyDescent="0.25"/>
    <row r="918" ht="13.8" hidden="1" thickTop="1" x14ac:dyDescent="0.25"/>
    <row r="919" ht="13.8" hidden="1" thickTop="1" x14ac:dyDescent="0.25"/>
    <row r="920" ht="13.8" hidden="1" thickTop="1" x14ac:dyDescent="0.25"/>
    <row r="921" ht="13.8" hidden="1" thickTop="1" x14ac:dyDescent="0.25"/>
    <row r="922" ht="13.8" hidden="1" thickTop="1" x14ac:dyDescent="0.25"/>
    <row r="923" ht="13.8" hidden="1" thickTop="1" x14ac:dyDescent="0.25"/>
    <row r="924" ht="13.8" hidden="1" thickTop="1" x14ac:dyDescent="0.25"/>
    <row r="925" ht="13.8" hidden="1" thickTop="1" x14ac:dyDescent="0.25"/>
    <row r="926" ht="13.8" hidden="1" thickTop="1" x14ac:dyDescent="0.25"/>
    <row r="927" ht="13.8" hidden="1" thickTop="1" x14ac:dyDescent="0.25"/>
    <row r="928" ht="13.8" hidden="1" thickTop="1" x14ac:dyDescent="0.25"/>
    <row r="929" ht="13.8" hidden="1" thickTop="1" x14ac:dyDescent="0.25"/>
    <row r="930" ht="13.8" hidden="1" thickTop="1" x14ac:dyDescent="0.25"/>
    <row r="931" ht="13.8" hidden="1" thickTop="1" x14ac:dyDescent="0.25"/>
    <row r="932" ht="13.8" hidden="1" thickTop="1" x14ac:dyDescent="0.25"/>
    <row r="933" ht="13.8" hidden="1" thickTop="1" x14ac:dyDescent="0.25"/>
    <row r="934" ht="13.8" hidden="1" thickTop="1" x14ac:dyDescent="0.25"/>
    <row r="935" ht="13.8" hidden="1" thickTop="1" x14ac:dyDescent="0.25"/>
    <row r="936" ht="13.8" hidden="1" thickTop="1" x14ac:dyDescent="0.25"/>
    <row r="937" ht="13.8" hidden="1" thickTop="1" x14ac:dyDescent="0.25"/>
    <row r="938" ht="13.8" hidden="1" thickTop="1" x14ac:dyDescent="0.25"/>
    <row r="939" ht="13.8" hidden="1" thickTop="1" x14ac:dyDescent="0.25"/>
    <row r="940" ht="13.8" hidden="1" thickTop="1" x14ac:dyDescent="0.25"/>
    <row r="941" ht="13.8" hidden="1" thickTop="1" x14ac:dyDescent="0.25"/>
    <row r="942" ht="13.8" hidden="1" thickTop="1" x14ac:dyDescent="0.25"/>
    <row r="943" ht="13.8" hidden="1" thickTop="1" x14ac:dyDescent="0.25"/>
    <row r="944" ht="13.8" hidden="1" thickTop="1" x14ac:dyDescent="0.25"/>
    <row r="945" ht="13.8" hidden="1" thickTop="1" x14ac:dyDescent="0.25"/>
    <row r="946" ht="13.8" hidden="1" thickTop="1" x14ac:dyDescent="0.25"/>
    <row r="947" ht="13.8" hidden="1" thickTop="1" x14ac:dyDescent="0.25"/>
    <row r="948" ht="13.8" hidden="1" thickTop="1" x14ac:dyDescent="0.25"/>
    <row r="949" ht="13.8" hidden="1" thickTop="1" x14ac:dyDescent="0.25"/>
    <row r="950" ht="13.8" hidden="1" thickTop="1" x14ac:dyDescent="0.25"/>
    <row r="951" ht="13.8" hidden="1" thickTop="1" x14ac:dyDescent="0.25"/>
    <row r="952" ht="13.8" hidden="1" thickTop="1" x14ac:dyDescent="0.25"/>
    <row r="953" ht="13.8" hidden="1" thickTop="1" x14ac:dyDescent="0.25"/>
    <row r="954" ht="13.8" hidden="1" thickTop="1" x14ac:dyDescent="0.25"/>
    <row r="955" ht="13.8" hidden="1" thickTop="1" x14ac:dyDescent="0.25"/>
    <row r="956" ht="13.8" hidden="1" thickTop="1" x14ac:dyDescent="0.25"/>
    <row r="957" ht="13.8" hidden="1" thickTop="1" x14ac:dyDescent="0.25"/>
    <row r="958" ht="13.8" hidden="1" thickTop="1" x14ac:dyDescent="0.25"/>
    <row r="959" ht="13.8" hidden="1" thickTop="1" x14ac:dyDescent="0.25"/>
    <row r="960" ht="13.8" hidden="1" thickTop="1" x14ac:dyDescent="0.25"/>
    <row r="961" ht="13.8" hidden="1" thickTop="1" x14ac:dyDescent="0.25"/>
    <row r="962" ht="13.8" hidden="1" thickTop="1" x14ac:dyDescent="0.25"/>
    <row r="963" ht="13.8" hidden="1" thickTop="1" x14ac:dyDescent="0.25"/>
    <row r="964" ht="13.8" hidden="1" thickTop="1" x14ac:dyDescent="0.25"/>
    <row r="965" ht="13.8" hidden="1" thickTop="1" x14ac:dyDescent="0.25"/>
    <row r="966" ht="13.8" hidden="1" thickTop="1" x14ac:dyDescent="0.25"/>
    <row r="967" ht="13.8" hidden="1" thickTop="1" x14ac:dyDescent="0.25"/>
    <row r="968" ht="13.8" hidden="1" thickTop="1" x14ac:dyDescent="0.25"/>
    <row r="969" ht="13.8" hidden="1" thickTop="1" x14ac:dyDescent="0.25"/>
    <row r="970" ht="13.8" hidden="1" thickTop="1" x14ac:dyDescent="0.25"/>
    <row r="971" ht="13.8" hidden="1" thickTop="1" x14ac:dyDescent="0.25"/>
    <row r="972" ht="13.8" hidden="1" thickTop="1" x14ac:dyDescent="0.25"/>
    <row r="973" ht="13.8" hidden="1" thickTop="1" x14ac:dyDescent="0.25"/>
    <row r="974" ht="13.8" hidden="1" thickTop="1" x14ac:dyDescent="0.25"/>
    <row r="975" ht="13.8" hidden="1" thickTop="1" x14ac:dyDescent="0.25"/>
    <row r="976" ht="13.8" hidden="1" thickTop="1" x14ac:dyDescent="0.25"/>
    <row r="977" ht="13.8" hidden="1" thickTop="1" x14ac:dyDescent="0.25"/>
    <row r="978" ht="13.8" hidden="1" thickTop="1" x14ac:dyDescent="0.25"/>
    <row r="979" ht="13.8" hidden="1" thickTop="1" x14ac:dyDescent="0.25"/>
    <row r="980" ht="13.8" hidden="1" thickTop="1" x14ac:dyDescent="0.25"/>
    <row r="981" ht="13.8" hidden="1" thickTop="1" x14ac:dyDescent="0.25"/>
    <row r="982" ht="13.8" hidden="1" thickTop="1" x14ac:dyDescent="0.25"/>
    <row r="983" ht="13.8" hidden="1" thickTop="1" x14ac:dyDescent="0.25"/>
    <row r="984" ht="13.8" hidden="1" thickTop="1" x14ac:dyDescent="0.25"/>
    <row r="985" ht="13.8" hidden="1" thickTop="1" x14ac:dyDescent="0.25"/>
    <row r="986" ht="13.8" hidden="1" thickTop="1" x14ac:dyDescent="0.25"/>
    <row r="987" ht="13.8" hidden="1" thickTop="1" x14ac:dyDescent="0.25"/>
    <row r="988" ht="13.8" hidden="1" thickTop="1" x14ac:dyDescent="0.25"/>
    <row r="989" ht="13.8" hidden="1" thickTop="1" x14ac:dyDescent="0.25"/>
    <row r="990" ht="13.8" hidden="1" thickTop="1" x14ac:dyDescent="0.25"/>
    <row r="991" ht="13.8" hidden="1" thickTop="1" x14ac:dyDescent="0.25"/>
    <row r="992" ht="13.8" hidden="1" thickTop="1" x14ac:dyDescent="0.25"/>
    <row r="993" ht="13.8" hidden="1" thickTop="1" x14ac:dyDescent="0.25"/>
    <row r="994" ht="13.8" hidden="1" thickTop="1" x14ac:dyDescent="0.25"/>
    <row r="995" ht="13.8" hidden="1" thickTop="1" x14ac:dyDescent="0.25"/>
    <row r="996" ht="13.8" hidden="1" thickTop="1" x14ac:dyDescent="0.25"/>
    <row r="997" ht="13.8" hidden="1" thickTop="1" x14ac:dyDescent="0.25"/>
    <row r="998" ht="13.8" hidden="1" thickTop="1" x14ac:dyDescent="0.25"/>
    <row r="999" ht="13.8" hidden="1" thickTop="1" x14ac:dyDescent="0.25"/>
    <row r="1000" ht="13.8" hidden="1" thickTop="1" x14ac:dyDescent="0.25"/>
    <row r="1001" ht="13.8" hidden="1" thickTop="1" x14ac:dyDescent="0.25"/>
    <row r="1002" ht="13.8" hidden="1" thickTop="1" x14ac:dyDescent="0.25"/>
    <row r="1003" ht="13.8" hidden="1" thickTop="1" x14ac:dyDescent="0.25"/>
    <row r="1004" ht="13.8" hidden="1" thickTop="1" x14ac:dyDescent="0.25"/>
    <row r="1005" ht="13.8" hidden="1" thickTop="1" x14ac:dyDescent="0.25"/>
    <row r="1006" ht="13.8" hidden="1" thickTop="1" x14ac:dyDescent="0.25"/>
    <row r="1007" ht="13.8" hidden="1" thickTop="1" x14ac:dyDescent="0.25"/>
    <row r="1008" ht="13.8" hidden="1" thickTop="1" x14ac:dyDescent="0.25"/>
    <row r="1009" ht="13.8" hidden="1" thickTop="1" x14ac:dyDescent="0.25"/>
    <row r="1010" ht="13.8" hidden="1" thickTop="1" x14ac:dyDescent="0.25"/>
    <row r="1011" ht="13.8" hidden="1" thickTop="1" x14ac:dyDescent="0.25"/>
    <row r="1012" ht="13.8" hidden="1" thickTop="1" x14ac:dyDescent="0.25"/>
    <row r="1013" ht="13.8" hidden="1" thickTop="1" x14ac:dyDescent="0.25"/>
    <row r="1014" ht="13.8" hidden="1" thickTop="1" x14ac:dyDescent="0.25"/>
    <row r="1015" ht="13.8" hidden="1" thickTop="1" x14ac:dyDescent="0.25"/>
    <row r="1016" ht="13.8" hidden="1" thickTop="1" x14ac:dyDescent="0.25"/>
    <row r="1017" ht="13.8" hidden="1" thickTop="1" x14ac:dyDescent="0.25"/>
    <row r="1018" ht="13.8" hidden="1" thickTop="1" x14ac:dyDescent="0.25"/>
    <row r="1019" ht="13.8" hidden="1" thickTop="1" x14ac:dyDescent="0.25"/>
    <row r="1020" ht="13.8" hidden="1" thickTop="1" x14ac:dyDescent="0.25"/>
    <row r="1021" ht="13.8" hidden="1" thickTop="1" x14ac:dyDescent="0.25"/>
    <row r="1022" ht="13.8" hidden="1" thickTop="1" x14ac:dyDescent="0.25"/>
    <row r="1023" ht="13.8" hidden="1" thickTop="1" x14ac:dyDescent="0.25"/>
    <row r="1024" ht="13.8" hidden="1" thickTop="1" x14ac:dyDescent="0.25"/>
    <row r="1025" ht="13.8" hidden="1" thickTop="1" x14ac:dyDescent="0.25"/>
    <row r="1026" ht="13.8" hidden="1" thickTop="1" x14ac:dyDescent="0.25"/>
    <row r="1027" ht="13.8" hidden="1" thickTop="1" x14ac:dyDescent="0.25"/>
    <row r="1028" ht="13.8" hidden="1" thickTop="1" x14ac:dyDescent="0.25"/>
    <row r="1029" ht="13.8" hidden="1" thickTop="1" x14ac:dyDescent="0.25"/>
    <row r="1030" ht="13.8" hidden="1" thickTop="1" x14ac:dyDescent="0.25"/>
    <row r="1031" ht="13.8" hidden="1" thickTop="1" x14ac:dyDescent="0.25"/>
    <row r="1032" ht="13.8" hidden="1" thickTop="1" x14ac:dyDescent="0.25"/>
    <row r="1033" ht="13.8" hidden="1" thickTop="1" x14ac:dyDescent="0.25"/>
    <row r="1034" ht="13.8" hidden="1" thickTop="1" x14ac:dyDescent="0.25"/>
    <row r="1035" ht="13.8" hidden="1" thickTop="1" x14ac:dyDescent="0.25"/>
    <row r="1036" ht="13.8" hidden="1" thickTop="1" x14ac:dyDescent="0.25"/>
    <row r="1037" ht="13.8" hidden="1" thickTop="1" x14ac:dyDescent="0.25"/>
    <row r="1038" ht="13.8" hidden="1" thickTop="1" x14ac:dyDescent="0.25"/>
    <row r="1039" ht="13.8" hidden="1" thickTop="1" x14ac:dyDescent="0.25"/>
    <row r="1040" ht="13.8" hidden="1" thickTop="1" x14ac:dyDescent="0.25"/>
    <row r="1041" ht="13.8" hidden="1" thickTop="1" x14ac:dyDescent="0.25"/>
    <row r="1042" ht="13.8" hidden="1" thickTop="1" x14ac:dyDescent="0.25"/>
    <row r="1043" ht="13.8" hidden="1" thickTop="1" x14ac:dyDescent="0.25"/>
    <row r="1044" ht="13.8" hidden="1" thickTop="1" x14ac:dyDescent="0.25"/>
    <row r="1045" ht="13.8" hidden="1" thickTop="1" x14ac:dyDescent="0.25"/>
    <row r="1046" ht="13.8" hidden="1" thickTop="1" x14ac:dyDescent="0.25"/>
    <row r="1047" ht="13.8" hidden="1" thickTop="1" x14ac:dyDescent="0.25"/>
    <row r="1048" ht="13.8" hidden="1" thickTop="1" x14ac:dyDescent="0.25"/>
    <row r="1049" ht="13.8" hidden="1" thickTop="1" x14ac:dyDescent="0.25"/>
    <row r="1050" ht="13.8" hidden="1" thickTop="1" x14ac:dyDescent="0.25"/>
    <row r="1051" ht="13.8" hidden="1" thickTop="1" x14ac:dyDescent="0.25"/>
    <row r="1052" ht="13.8" hidden="1" thickTop="1" x14ac:dyDescent="0.25"/>
    <row r="1053" ht="13.8" hidden="1" thickTop="1" x14ac:dyDescent="0.25"/>
    <row r="1054" ht="13.8" hidden="1" thickTop="1" x14ac:dyDescent="0.25"/>
    <row r="1055" ht="13.8" hidden="1" thickTop="1" x14ac:dyDescent="0.25"/>
    <row r="1056" ht="13.8" hidden="1" thickTop="1" x14ac:dyDescent="0.25"/>
    <row r="1057" ht="13.8" hidden="1" thickTop="1" x14ac:dyDescent="0.25"/>
    <row r="1058" ht="13.8" hidden="1" thickTop="1" x14ac:dyDescent="0.25"/>
    <row r="1059" ht="13.8" hidden="1" thickTop="1" x14ac:dyDescent="0.25"/>
    <row r="1060" ht="13.8" hidden="1" thickTop="1" x14ac:dyDescent="0.25"/>
    <row r="1061" ht="13.8" hidden="1" thickTop="1" x14ac:dyDescent="0.25"/>
    <row r="1062" ht="13.8" hidden="1" thickTop="1" x14ac:dyDescent="0.25"/>
    <row r="1063" ht="13.8" hidden="1" thickTop="1" x14ac:dyDescent="0.25"/>
    <row r="1064" ht="13.8" hidden="1" thickTop="1" x14ac:dyDescent="0.25"/>
    <row r="1065" ht="13.8" hidden="1" thickTop="1" x14ac:dyDescent="0.25"/>
    <row r="1066" ht="13.8" hidden="1" thickTop="1" x14ac:dyDescent="0.25"/>
    <row r="1067" ht="13.8" hidden="1" thickTop="1" x14ac:dyDescent="0.25"/>
    <row r="1068" ht="13.8" hidden="1" thickTop="1" x14ac:dyDescent="0.25"/>
    <row r="1069" ht="13.8" hidden="1" thickTop="1" x14ac:dyDescent="0.25"/>
    <row r="1070" ht="13.8" hidden="1" thickTop="1" x14ac:dyDescent="0.25"/>
    <row r="1071" ht="13.8" hidden="1" thickTop="1" x14ac:dyDescent="0.25"/>
    <row r="1072" ht="13.8" hidden="1" thickTop="1" x14ac:dyDescent="0.25"/>
    <row r="1073" ht="13.8" hidden="1" thickTop="1" x14ac:dyDescent="0.25"/>
    <row r="1074" ht="13.8" hidden="1" thickTop="1" x14ac:dyDescent="0.25"/>
    <row r="1075" ht="13.8" hidden="1" thickTop="1" x14ac:dyDescent="0.25"/>
    <row r="1076" ht="13.8" hidden="1" thickTop="1" x14ac:dyDescent="0.25"/>
    <row r="1077" ht="13.8" hidden="1" thickTop="1" x14ac:dyDescent="0.25"/>
    <row r="1078" ht="13.8" hidden="1" thickTop="1" x14ac:dyDescent="0.25"/>
    <row r="1079" ht="13.8" hidden="1" thickTop="1" x14ac:dyDescent="0.25"/>
    <row r="1080" ht="13.8" hidden="1" thickTop="1" x14ac:dyDescent="0.25"/>
    <row r="1081" ht="13.8" hidden="1" thickTop="1" x14ac:dyDescent="0.25"/>
    <row r="1082" ht="13.8" hidden="1" thickTop="1" x14ac:dyDescent="0.25"/>
    <row r="1083" ht="13.8" hidden="1" thickTop="1" x14ac:dyDescent="0.25"/>
    <row r="1084" ht="13.8" hidden="1" thickTop="1" x14ac:dyDescent="0.25"/>
    <row r="1085" ht="13.8" hidden="1" thickTop="1" x14ac:dyDescent="0.25"/>
    <row r="1086" ht="13.8" hidden="1" thickTop="1" x14ac:dyDescent="0.25"/>
    <row r="1087" ht="13.8" hidden="1" thickTop="1" x14ac:dyDescent="0.25"/>
    <row r="1088" ht="13.8" hidden="1" thickTop="1" x14ac:dyDescent="0.25"/>
    <row r="1089" ht="13.8" hidden="1" thickTop="1" x14ac:dyDescent="0.25"/>
    <row r="1090" ht="13.8" hidden="1" thickTop="1" x14ac:dyDescent="0.25"/>
    <row r="1091" ht="13.8" hidden="1" thickTop="1" x14ac:dyDescent="0.25"/>
    <row r="1092" ht="13.8" hidden="1" thickTop="1" x14ac:dyDescent="0.25"/>
    <row r="1093" ht="13.8" hidden="1" thickTop="1" x14ac:dyDescent="0.25"/>
    <row r="1094" ht="13.8" hidden="1" thickTop="1" x14ac:dyDescent="0.25"/>
    <row r="1095" ht="13.8" hidden="1" thickTop="1" x14ac:dyDescent="0.25"/>
    <row r="1096" ht="13.8" hidden="1" thickTop="1" x14ac:dyDescent="0.25"/>
    <row r="1097" ht="13.8" hidden="1" thickTop="1" x14ac:dyDescent="0.25"/>
    <row r="1098" ht="13.8" hidden="1" thickTop="1" x14ac:dyDescent="0.25"/>
    <row r="1099" ht="13.8" hidden="1" thickTop="1" x14ac:dyDescent="0.25"/>
    <row r="1100" ht="13.8" hidden="1" thickTop="1" x14ac:dyDescent="0.25"/>
    <row r="1101" ht="13.8" hidden="1" thickTop="1" x14ac:dyDescent="0.25"/>
    <row r="1102" ht="13.8" hidden="1" thickTop="1" x14ac:dyDescent="0.25"/>
    <row r="1103" ht="13.8" hidden="1" thickTop="1" x14ac:dyDescent="0.25"/>
    <row r="1104" ht="13.8" hidden="1" thickTop="1" x14ac:dyDescent="0.25"/>
    <row r="1105" ht="13.8" hidden="1" thickTop="1" x14ac:dyDescent="0.25"/>
    <row r="1106" ht="13.8" hidden="1" thickTop="1" x14ac:dyDescent="0.25"/>
    <row r="1107" ht="13.8" hidden="1" thickTop="1" x14ac:dyDescent="0.25"/>
    <row r="1108" ht="13.8" hidden="1" thickTop="1" x14ac:dyDescent="0.25"/>
    <row r="1109" ht="13.8" hidden="1" thickTop="1" x14ac:dyDescent="0.25"/>
    <row r="1110" ht="13.8" hidden="1" thickTop="1" x14ac:dyDescent="0.25"/>
    <row r="1111" ht="13.8" hidden="1" thickTop="1" x14ac:dyDescent="0.25"/>
    <row r="1112" ht="13.8" hidden="1" thickTop="1" x14ac:dyDescent="0.25"/>
    <row r="1113" ht="13.8" hidden="1" thickTop="1" x14ac:dyDescent="0.25"/>
    <row r="1114" ht="13.8" hidden="1" thickTop="1" x14ac:dyDescent="0.25"/>
    <row r="1115" ht="13.8" hidden="1" thickTop="1" x14ac:dyDescent="0.25"/>
    <row r="1116" ht="13.8" hidden="1" thickTop="1" x14ac:dyDescent="0.25"/>
    <row r="1117" ht="13.8" hidden="1" thickTop="1" x14ac:dyDescent="0.25"/>
    <row r="1118" ht="13.8" hidden="1" thickTop="1" x14ac:dyDescent="0.25"/>
    <row r="1119" ht="13.8" hidden="1" thickTop="1" x14ac:dyDescent="0.25"/>
    <row r="1120" ht="13.8" hidden="1" thickTop="1" x14ac:dyDescent="0.25"/>
    <row r="1121" ht="13.8" hidden="1" thickTop="1" x14ac:dyDescent="0.25"/>
    <row r="1122" ht="13.8" hidden="1" thickTop="1" x14ac:dyDescent="0.25"/>
    <row r="1123" ht="13.8" hidden="1" thickTop="1" x14ac:dyDescent="0.25"/>
    <row r="1124" ht="13.8" hidden="1" thickTop="1" x14ac:dyDescent="0.25"/>
    <row r="1125" ht="13.8" hidden="1" thickTop="1" x14ac:dyDescent="0.25"/>
    <row r="1126" ht="13.8" hidden="1" thickTop="1" x14ac:dyDescent="0.25"/>
    <row r="1127" ht="13.8" hidden="1" thickTop="1" x14ac:dyDescent="0.25"/>
    <row r="1128" ht="13.8" hidden="1" thickTop="1" x14ac:dyDescent="0.25"/>
    <row r="1129" ht="13.8" hidden="1" thickTop="1" x14ac:dyDescent="0.25"/>
    <row r="1130" ht="13.8" hidden="1" thickTop="1" x14ac:dyDescent="0.25"/>
    <row r="1131" ht="13.8" hidden="1" thickTop="1" x14ac:dyDescent="0.25"/>
    <row r="1132" ht="13.8" hidden="1" thickTop="1" x14ac:dyDescent="0.25"/>
    <row r="1133" ht="13.8" hidden="1" thickTop="1" x14ac:dyDescent="0.25"/>
    <row r="1134" ht="13.8" hidden="1" thickTop="1" x14ac:dyDescent="0.25"/>
    <row r="1135" ht="13.8" hidden="1" thickTop="1" x14ac:dyDescent="0.25"/>
    <row r="1136" ht="13.8" hidden="1" thickTop="1" x14ac:dyDescent="0.25"/>
    <row r="1137" ht="13.8" hidden="1" thickTop="1" x14ac:dyDescent="0.25"/>
    <row r="1138" ht="13.8" hidden="1" thickTop="1" x14ac:dyDescent="0.25"/>
    <row r="1139" ht="13.8" hidden="1" thickTop="1" x14ac:dyDescent="0.25"/>
    <row r="1140" ht="13.8" hidden="1" thickTop="1" x14ac:dyDescent="0.25"/>
    <row r="1141" ht="13.8" hidden="1" thickTop="1" x14ac:dyDescent="0.25"/>
    <row r="1142" ht="13.8" hidden="1" thickTop="1" x14ac:dyDescent="0.25"/>
    <row r="1143" ht="13.8" hidden="1" thickTop="1" x14ac:dyDescent="0.25"/>
    <row r="1144" ht="13.8" hidden="1" thickTop="1" x14ac:dyDescent="0.25"/>
    <row r="1145" ht="13.8" hidden="1" thickTop="1" x14ac:dyDescent="0.25"/>
    <row r="1146" ht="13.8" hidden="1" thickTop="1" x14ac:dyDescent="0.25"/>
    <row r="1147" ht="13.8" hidden="1" thickTop="1" x14ac:dyDescent="0.25"/>
    <row r="1148" ht="13.8" hidden="1" thickTop="1" x14ac:dyDescent="0.25"/>
    <row r="1149" ht="13.8" hidden="1" thickTop="1" x14ac:dyDescent="0.25"/>
    <row r="1150" ht="13.8" hidden="1" thickTop="1" x14ac:dyDescent="0.25"/>
    <row r="1151" ht="13.8" hidden="1" thickTop="1" x14ac:dyDescent="0.25"/>
    <row r="1152" ht="13.8" hidden="1" thickTop="1" x14ac:dyDescent="0.25"/>
    <row r="1153" ht="13.8" hidden="1" thickTop="1" x14ac:dyDescent="0.25"/>
    <row r="1154" ht="13.8" hidden="1" thickTop="1" x14ac:dyDescent="0.25"/>
    <row r="1155" ht="13.8" hidden="1" thickTop="1" x14ac:dyDescent="0.25"/>
    <row r="1156" ht="13.8" hidden="1" thickTop="1" x14ac:dyDescent="0.25"/>
    <row r="1157" ht="13.8" hidden="1" thickTop="1" x14ac:dyDescent="0.25"/>
    <row r="1158" ht="13.8" hidden="1" thickTop="1" x14ac:dyDescent="0.25"/>
    <row r="1159" ht="13.8" hidden="1" thickTop="1" x14ac:dyDescent="0.25"/>
    <row r="1160" ht="13.8" hidden="1" thickTop="1" x14ac:dyDescent="0.25"/>
    <row r="1161" ht="13.8" hidden="1" thickTop="1" x14ac:dyDescent="0.25"/>
    <row r="1162" ht="13.8" hidden="1" thickTop="1" x14ac:dyDescent="0.25"/>
    <row r="1163" ht="13.8" hidden="1" thickTop="1" x14ac:dyDescent="0.25"/>
    <row r="1164" ht="13.8" hidden="1" thickTop="1" x14ac:dyDescent="0.25"/>
    <row r="1165" ht="13.8" hidden="1" thickTop="1" x14ac:dyDescent="0.25"/>
    <row r="1166" ht="13.8" hidden="1" thickTop="1" x14ac:dyDescent="0.25"/>
    <row r="1167" ht="13.8" hidden="1" thickTop="1" x14ac:dyDescent="0.25"/>
    <row r="1168" ht="13.8" hidden="1" thickTop="1" x14ac:dyDescent="0.25"/>
    <row r="1169" ht="13.8" hidden="1" thickTop="1" x14ac:dyDescent="0.25"/>
    <row r="1170" ht="13.8" hidden="1" thickTop="1" x14ac:dyDescent="0.25"/>
    <row r="1171" ht="13.8" hidden="1" thickTop="1" x14ac:dyDescent="0.25"/>
    <row r="1172" ht="13.8" hidden="1" thickTop="1" x14ac:dyDescent="0.25"/>
    <row r="1173" ht="13.8" hidden="1" thickTop="1" x14ac:dyDescent="0.25"/>
    <row r="1174" ht="13.8" hidden="1" thickTop="1" x14ac:dyDescent="0.25"/>
    <row r="1175" ht="13.8" hidden="1" thickTop="1" x14ac:dyDescent="0.25"/>
    <row r="1176" ht="13.8" hidden="1" thickTop="1" x14ac:dyDescent="0.25"/>
    <row r="1177" ht="13.8" hidden="1" thickTop="1" x14ac:dyDescent="0.25"/>
    <row r="1178" ht="13.8" hidden="1" thickTop="1" x14ac:dyDescent="0.25"/>
    <row r="1179" ht="13.8" hidden="1" thickTop="1" x14ac:dyDescent="0.25"/>
    <row r="1180" ht="13.8" hidden="1" thickTop="1" x14ac:dyDescent="0.25"/>
    <row r="1181" ht="13.8" hidden="1" thickTop="1" x14ac:dyDescent="0.25"/>
    <row r="1182" ht="13.8" hidden="1" thickTop="1" x14ac:dyDescent="0.25"/>
    <row r="1183" ht="13.8" hidden="1" thickTop="1" x14ac:dyDescent="0.25"/>
    <row r="1184" ht="13.8" hidden="1" thickTop="1" x14ac:dyDescent="0.25"/>
    <row r="1185" ht="13.8" hidden="1" thickTop="1" x14ac:dyDescent="0.25"/>
    <row r="1186" ht="13.8" hidden="1" thickTop="1" x14ac:dyDescent="0.25"/>
    <row r="1187" ht="13.8" hidden="1" thickTop="1" x14ac:dyDescent="0.25"/>
    <row r="1188" ht="13.8" hidden="1" thickTop="1" x14ac:dyDescent="0.25"/>
    <row r="1189" ht="13.8" hidden="1" thickTop="1" x14ac:dyDescent="0.25"/>
    <row r="1190" ht="13.8" hidden="1" thickTop="1" x14ac:dyDescent="0.25"/>
    <row r="1191" ht="13.8" hidden="1" thickTop="1" x14ac:dyDescent="0.25"/>
    <row r="1192" ht="13.8" hidden="1" thickTop="1" x14ac:dyDescent="0.25"/>
    <row r="1193" ht="13.8" hidden="1" thickTop="1" x14ac:dyDescent="0.25"/>
    <row r="1194" ht="13.8" hidden="1" thickTop="1" x14ac:dyDescent="0.25"/>
    <row r="1195" ht="13.8" hidden="1" thickTop="1" x14ac:dyDescent="0.25"/>
    <row r="1196" ht="13.8" hidden="1" thickTop="1" x14ac:dyDescent="0.25"/>
    <row r="1197" ht="13.8" hidden="1" thickTop="1" x14ac:dyDescent="0.25"/>
    <row r="1198" ht="13.8" hidden="1" thickTop="1" x14ac:dyDescent="0.25"/>
    <row r="1199" ht="13.8" hidden="1" thickTop="1" x14ac:dyDescent="0.25"/>
    <row r="1200" ht="13.8" hidden="1" thickTop="1" x14ac:dyDescent="0.25"/>
    <row r="1201" ht="13.8" hidden="1" thickTop="1" x14ac:dyDescent="0.25"/>
    <row r="1202" ht="13.8" hidden="1" thickTop="1" x14ac:dyDescent="0.25"/>
    <row r="1203" ht="13.8" hidden="1" thickTop="1" x14ac:dyDescent="0.25"/>
    <row r="1204" ht="13.8" hidden="1" thickTop="1" x14ac:dyDescent="0.25"/>
    <row r="1205" ht="13.8" hidden="1" thickTop="1" x14ac:dyDescent="0.25"/>
    <row r="1206" ht="13.8" hidden="1" thickTop="1" x14ac:dyDescent="0.25"/>
    <row r="1207" ht="13.8" hidden="1" thickTop="1" x14ac:dyDescent="0.25"/>
    <row r="1208" ht="13.8" hidden="1" thickTop="1" x14ac:dyDescent="0.25"/>
    <row r="1209" ht="13.8" hidden="1" thickTop="1" x14ac:dyDescent="0.25"/>
    <row r="1210" ht="13.8" hidden="1" thickTop="1" x14ac:dyDescent="0.25"/>
    <row r="1211" ht="13.8" hidden="1" thickTop="1" x14ac:dyDescent="0.25"/>
    <row r="1212" ht="13.8" hidden="1" thickTop="1" x14ac:dyDescent="0.25"/>
    <row r="1213" ht="13.8" hidden="1" thickTop="1" x14ac:dyDescent="0.25"/>
    <row r="1214" ht="13.8" hidden="1" thickTop="1" x14ac:dyDescent="0.25"/>
    <row r="1215" ht="13.8" hidden="1" thickTop="1" x14ac:dyDescent="0.25"/>
    <row r="1216" ht="13.8" hidden="1" thickTop="1" x14ac:dyDescent="0.25"/>
    <row r="1217" ht="13.8" hidden="1" thickTop="1" x14ac:dyDescent="0.25"/>
    <row r="1218" ht="13.8" hidden="1" thickTop="1" x14ac:dyDescent="0.25"/>
    <row r="1219" ht="13.8" hidden="1" thickTop="1" x14ac:dyDescent="0.25"/>
    <row r="1220" ht="13.8" hidden="1" thickTop="1" x14ac:dyDescent="0.25"/>
    <row r="1221" ht="13.8" hidden="1" thickTop="1" x14ac:dyDescent="0.25"/>
    <row r="1222" ht="13.8" hidden="1" thickTop="1" x14ac:dyDescent="0.25"/>
    <row r="1223" ht="13.8" hidden="1" thickTop="1" x14ac:dyDescent="0.25"/>
    <row r="1224" ht="13.8" hidden="1" thickTop="1" x14ac:dyDescent="0.25"/>
    <row r="1225" ht="13.8" hidden="1" thickTop="1" x14ac:dyDescent="0.25"/>
    <row r="1226" ht="13.8" hidden="1" thickTop="1" x14ac:dyDescent="0.25"/>
    <row r="1227" ht="13.8" hidden="1" thickTop="1" x14ac:dyDescent="0.25"/>
    <row r="1228" ht="13.8" hidden="1" thickTop="1" x14ac:dyDescent="0.25"/>
    <row r="1229" ht="13.8" hidden="1" thickTop="1" x14ac:dyDescent="0.25"/>
    <row r="1230" ht="13.8" hidden="1" thickTop="1" x14ac:dyDescent="0.25"/>
    <row r="1231" ht="13.8" hidden="1" thickTop="1" x14ac:dyDescent="0.25"/>
    <row r="1232" ht="13.8" hidden="1" thickTop="1" x14ac:dyDescent="0.25"/>
    <row r="1233" ht="13.8" hidden="1" thickTop="1" x14ac:dyDescent="0.25"/>
    <row r="1234" ht="13.8" hidden="1" thickTop="1" x14ac:dyDescent="0.25"/>
    <row r="1235" ht="13.8" hidden="1" thickTop="1" x14ac:dyDescent="0.25"/>
    <row r="1236" ht="13.8" hidden="1" thickTop="1" x14ac:dyDescent="0.25"/>
    <row r="1237" ht="13.8" hidden="1" thickTop="1" x14ac:dyDescent="0.25"/>
    <row r="1238" ht="13.8" hidden="1" thickTop="1" x14ac:dyDescent="0.25"/>
    <row r="1239" ht="13.8" hidden="1" thickTop="1" x14ac:dyDescent="0.25"/>
    <row r="1240" ht="13.8" hidden="1" thickTop="1" x14ac:dyDescent="0.25"/>
    <row r="1241" ht="13.8" hidden="1" thickTop="1" x14ac:dyDescent="0.25"/>
    <row r="1242" ht="13.8" hidden="1" thickTop="1" x14ac:dyDescent="0.25"/>
    <row r="1243" ht="13.8" hidden="1" thickTop="1" x14ac:dyDescent="0.25"/>
    <row r="1244" ht="13.8" hidden="1" thickTop="1" x14ac:dyDescent="0.25"/>
    <row r="1245" ht="13.8" hidden="1" thickTop="1" x14ac:dyDescent="0.25"/>
    <row r="1246" ht="13.8" hidden="1" thickTop="1" x14ac:dyDescent="0.25"/>
    <row r="1247" ht="13.8" hidden="1" thickTop="1" x14ac:dyDescent="0.25"/>
    <row r="1248" ht="13.8" hidden="1" thickTop="1" x14ac:dyDescent="0.25"/>
    <row r="1249" ht="13.8" hidden="1" thickTop="1" x14ac:dyDescent="0.25"/>
    <row r="1250" ht="13.8" hidden="1" thickTop="1" x14ac:dyDescent="0.25"/>
    <row r="1251" ht="13.8" hidden="1" thickTop="1" x14ac:dyDescent="0.25"/>
    <row r="1252" ht="13.8" hidden="1" thickTop="1" x14ac:dyDescent="0.25"/>
    <row r="1253" ht="13.8" hidden="1" thickTop="1" x14ac:dyDescent="0.25"/>
    <row r="1254" ht="13.8" hidden="1" thickTop="1" x14ac:dyDescent="0.25"/>
    <row r="1255" ht="13.8" hidden="1" thickTop="1" x14ac:dyDescent="0.25"/>
    <row r="1256" ht="13.8" hidden="1" thickTop="1" x14ac:dyDescent="0.25"/>
    <row r="1257" ht="13.8" hidden="1" thickTop="1" x14ac:dyDescent="0.25"/>
    <row r="1258" ht="13.8" hidden="1" thickTop="1" x14ac:dyDescent="0.25"/>
    <row r="1259" ht="13.8" hidden="1" thickTop="1" x14ac:dyDescent="0.25"/>
    <row r="1260" ht="13.8" hidden="1" thickTop="1" x14ac:dyDescent="0.25"/>
    <row r="1261" ht="13.8" hidden="1" thickTop="1" x14ac:dyDescent="0.25"/>
    <row r="1262" ht="13.8" hidden="1" thickTop="1" x14ac:dyDescent="0.25"/>
    <row r="1263" ht="13.8" hidden="1" thickTop="1" x14ac:dyDescent="0.25"/>
    <row r="1264" ht="13.8" hidden="1" thickTop="1" x14ac:dyDescent="0.25"/>
    <row r="1265" ht="13.8" hidden="1" thickTop="1" x14ac:dyDescent="0.25"/>
    <row r="1266" ht="13.8" hidden="1" thickTop="1" x14ac:dyDescent="0.25"/>
    <row r="1267" ht="13.8" hidden="1" thickTop="1" x14ac:dyDescent="0.25"/>
    <row r="1268" ht="13.8" hidden="1" thickTop="1" x14ac:dyDescent="0.25"/>
    <row r="1269" ht="13.8" hidden="1" thickTop="1" x14ac:dyDescent="0.25"/>
    <row r="1270" ht="13.8" hidden="1" thickTop="1" x14ac:dyDescent="0.25"/>
    <row r="1271" ht="13.8" hidden="1" thickTop="1" x14ac:dyDescent="0.25"/>
    <row r="1272" ht="13.8" hidden="1" thickTop="1" x14ac:dyDescent="0.25"/>
    <row r="1273" ht="13.8" hidden="1" thickTop="1" x14ac:dyDescent="0.25"/>
    <row r="1274" ht="13.8" hidden="1" thickTop="1" x14ac:dyDescent="0.25"/>
    <row r="1275" ht="13.8" hidden="1" thickTop="1" x14ac:dyDescent="0.25"/>
    <row r="1276" ht="13.8" hidden="1" thickTop="1" x14ac:dyDescent="0.25"/>
    <row r="1277" ht="13.8" hidden="1" thickTop="1" x14ac:dyDescent="0.25"/>
    <row r="1278" ht="13.8" hidden="1" thickTop="1" x14ac:dyDescent="0.25"/>
    <row r="1279" ht="13.8" hidden="1" thickTop="1" x14ac:dyDescent="0.25"/>
    <row r="1280" ht="13.8" hidden="1" thickTop="1" x14ac:dyDescent="0.25"/>
    <row r="1281" ht="13.8" hidden="1" thickTop="1" x14ac:dyDescent="0.25"/>
    <row r="1282" ht="13.8" hidden="1" thickTop="1" x14ac:dyDescent="0.25"/>
    <row r="1283" ht="13.8" hidden="1" thickTop="1" x14ac:dyDescent="0.25"/>
    <row r="1284" ht="13.8" hidden="1" thickTop="1" x14ac:dyDescent="0.25"/>
    <row r="1285" ht="13.8" hidden="1" thickTop="1" x14ac:dyDescent="0.25"/>
    <row r="1286" ht="13.8" hidden="1" thickTop="1" x14ac:dyDescent="0.25"/>
    <row r="1287" ht="13.8" hidden="1" thickTop="1" x14ac:dyDescent="0.25"/>
    <row r="1288" ht="13.8" hidden="1" thickTop="1" x14ac:dyDescent="0.25"/>
    <row r="1289" ht="13.8" hidden="1" thickTop="1" x14ac:dyDescent="0.25"/>
    <row r="1290" ht="13.8" hidden="1" thickTop="1" x14ac:dyDescent="0.25"/>
    <row r="1291" ht="13.8" hidden="1" thickTop="1" x14ac:dyDescent="0.25"/>
    <row r="1292" ht="13.8" hidden="1" thickTop="1" x14ac:dyDescent="0.25"/>
    <row r="1293" ht="13.8" hidden="1" thickTop="1" x14ac:dyDescent="0.25"/>
    <row r="1294" ht="13.8" hidden="1" thickTop="1" x14ac:dyDescent="0.25"/>
    <row r="1295" ht="13.8" hidden="1" thickTop="1" x14ac:dyDescent="0.25"/>
    <row r="1296" ht="13.8" hidden="1" thickTop="1" x14ac:dyDescent="0.25"/>
    <row r="1297" ht="13.8" hidden="1" thickTop="1" x14ac:dyDescent="0.25"/>
    <row r="1298" ht="13.8" hidden="1" thickTop="1" x14ac:dyDescent="0.25"/>
    <row r="1299" ht="13.8" hidden="1" thickTop="1" x14ac:dyDescent="0.25"/>
    <row r="1300" ht="13.8" hidden="1" thickTop="1" x14ac:dyDescent="0.25"/>
    <row r="1301" ht="13.8" hidden="1" thickTop="1" x14ac:dyDescent="0.25"/>
    <row r="1302" ht="13.8" hidden="1" thickTop="1" x14ac:dyDescent="0.25"/>
    <row r="1303" ht="13.8" hidden="1" thickTop="1" x14ac:dyDescent="0.25"/>
    <row r="1304" ht="13.8" hidden="1" thickTop="1" x14ac:dyDescent="0.25"/>
    <row r="1305" ht="13.8" hidden="1" thickTop="1" x14ac:dyDescent="0.25"/>
    <row r="1306" ht="13.8" hidden="1" thickTop="1" x14ac:dyDescent="0.25"/>
    <row r="1307" ht="13.8" hidden="1" thickTop="1" x14ac:dyDescent="0.25"/>
    <row r="1308" ht="13.8" hidden="1" thickTop="1" x14ac:dyDescent="0.25"/>
    <row r="1309" ht="13.8" hidden="1" thickTop="1" x14ac:dyDescent="0.25"/>
    <row r="1310" ht="13.8" hidden="1" thickTop="1" x14ac:dyDescent="0.25"/>
    <row r="1311" ht="13.8" hidden="1" thickTop="1" x14ac:dyDescent="0.25"/>
    <row r="1312" ht="13.8" hidden="1" thickTop="1" x14ac:dyDescent="0.25"/>
    <row r="1313" ht="13.8" hidden="1" thickTop="1" x14ac:dyDescent="0.25"/>
    <row r="1314" ht="13.8" hidden="1" thickTop="1" x14ac:dyDescent="0.25"/>
    <row r="1315" ht="13.8" hidden="1" thickTop="1" x14ac:dyDescent="0.25"/>
    <row r="1316" ht="13.8" hidden="1" thickTop="1" x14ac:dyDescent="0.25"/>
    <row r="1317" ht="13.8" hidden="1" thickTop="1" x14ac:dyDescent="0.25"/>
    <row r="1318" ht="13.8" hidden="1" thickTop="1" x14ac:dyDescent="0.25"/>
    <row r="1319" ht="13.8" hidden="1" thickTop="1" x14ac:dyDescent="0.25"/>
    <row r="1320" ht="13.8" hidden="1" thickTop="1" x14ac:dyDescent="0.25"/>
    <row r="1321" ht="13.8" hidden="1" thickTop="1" x14ac:dyDescent="0.25"/>
    <row r="1322" ht="13.8" hidden="1" thickTop="1" x14ac:dyDescent="0.25"/>
    <row r="1323" ht="13.8" hidden="1" thickTop="1" x14ac:dyDescent="0.25"/>
    <row r="1324" ht="13.8" hidden="1" thickTop="1" x14ac:dyDescent="0.25"/>
    <row r="1325" ht="13.8" hidden="1" thickTop="1" x14ac:dyDescent="0.25"/>
    <row r="1326" ht="13.8" hidden="1" thickTop="1" x14ac:dyDescent="0.25"/>
    <row r="1327" ht="13.8" hidden="1" thickTop="1" x14ac:dyDescent="0.25"/>
    <row r="1328" ht="13.8" hidden="1" thickTop="1" x14ac:dyDescent="0.25"/>
    <row r="1329" ht="13.8" hidden="1" thickTop="1" x14ac:dyDescent="0.25"/>
    <row r="1330" ht="13.8" hidden="1" thickTop="1" x14ac:dyDescent="0.25"/>
    <row r="1331" ht="13.8" hidden="1" thickTop="1" x14ac:dyDescent="0.25"/>
    <row r="1332" ht="13.8" hidden="1" thickTop="1" x14ac:dyDescent="0.25"/>
    <row r="1333" ht="13.8" hidden="1" thickTop="1" x14ac:dyDescent="0.25"/>
    <row r="1334" ht="13.8" hidden="1" thickTop="1" x14ac:dyDescent="0.25"/>
    <row r="1335" ht="13.8" hidden="1" thickTop="1" x14ac:dyDescent="0.25"/>
    <row r="1336" ht="13.8" hidden="1" thickTop="1" x14ac:dyDescent="0.25"/>
    <row r="1337" ht="13.8" hidden="1" thickTop="1" x14ac:dyDescent="0.25"/>
    <row r="1338" ht="13.8" hidden="1" thickTop="1" x14ac:dyDescent="0.25"/>
    <row r="1339" ht="13.8" hidden="1" thickTop="1" x14ac:dyDescent="0.25"/>
    <row r="1340" ht="13.8" hidden="1" thickTop="1" x14ac:dyDescent="0.25"/>
    <row r="1341" ht="13.8" hidden="1" thickTop="1" x14ac:dyDescent="0.25"/>
    <row r="1342" ht="13.8" hidden="1" thickTop="1" x14ac:dyDescent="0.25"/>
    <row r="1343" ht="13.8" hidden="1" thickTop="1" x14ac:dyDescent="0.25"/>
    <row r="1344" ht="13.8" hidden="1" thickTop="1" x14ac:dyDescent="0.25"/>
    <row r="1345" ht="13.8" hidden="1" thickTop="1" x14ac:dyDescent="0.25"/>
    <row r="1346" ht="13.8" hidden="1" thickTop="1" x14ac:dyDescent="0.25"/>
    <row r="1347" ht="13.8" hidden="1" thickTop="1" x14ac:dyDescent="0.25"/>
    <row r="1348" ht="13.8" hidden="1" thickTop="1" x14ac:dyDescent="0.25"/>
    <row r="1349" ht="13.8" hidden="1" thickTop="1" x14ac:dyDescent="0.25"/>
    <row r="1350" ht="13.8" hidden="1" thickTop="1" x14ac:dyDescent="0.25"/>
    <row r="1351" ht="13.8" hidden="1" thickTop="1" x14ac:dyDescent="0.25"/>
    <row r="1352" ht="13.8" hidden="1" thickTop="1" x14ac:dyDescent="0.25"/>
    <row r="1353" ht="13.8" hidden="1" thickTop="1" x14ac:dyDescent="0.25"/>
    <row r="1354" ht="13.8" hidden="1" thickTop="1" x14ac:dyDescent="0.25"/>
    <row r="1355" ht="13.8" hidden="1" thickTop="1" x14ac:dyDescent="0.25"/>
    <row r="1356" ht="13.8" hidden="1" thickTop="1" x14ac:dyDescent="0.25"/>
    <row r="1357" ht="13.8" hidden="1" thickTop="1" x14ac:dyDescent="0.25"/>
    <row r="1358" ht="13.8" hidden="1" thickTop="1" x14ac:dyDescent="0.25"/>
    <row r="1359" ht="13.8" hidden="1" thickTop="1" x14ac:dyDescent="0.25"/>
    <row r="1360" ht="13.8" hidden="1" thickTop="1" x14ac:dyDescent="0.25"/>
    <row r="1361" ht="13.8" hidden="1" thickTop="1" x14ac:dyDescent="0.25"/>
    <row r="1362" ht="13.8" hidden="1" thickTop="1" x14ac:dyDescent="0.25"/>
    <row r="1363" ht="13.8" hidden="1" thickTop="1" x14ac:dyDescent="0.25"/>
    <row r="1364" ht="13.8" hidden="1" thickTop="1" x14ac:dyDescent="0.25"/>
    <row r="1365" ht="13.8" hidden="1" thickTop="1" x14ac:dyDescent="0.25"/>
    <row r="1366" ht="13.8" hidden="1" thickTop="1" x14ac:dyDescent="0.25"/>
    <row r="1367" ht="13.8" hidden="1" thickTop="1" x14ac:dyDescent="0.25"/>
    <row r="1368" ht="13.8" hidden="1" thickTop="1" x14ac:dyDescent="0.25"/>
    <row r="1369" ht="13.8" hidden="1" thickTop="1" x14ac:dyDescent="0.25"/>
    <row r="1370" ht="13.8" hidden="1" thickTop="1" x14ac:dyDescent="0.25"/>
    <row r="1371" ht="13.8" hidden="1" thickTop="1" x14ac:dyDescent="0.25"/>
    <row r="1372" ht="13.8" hidden="1" thickTop="1" x14ac:dyDescent="0.25"/>
    <row r="1373" ht="13.8" hidden="1" thickTop="1" x14ac:dyDescent="0.25"/>
    <row r="1374" ht="13.8" hidden="1" thickTop="1" x14ac:dyDescent="0.25"/>
    <row r="1375" ht="13.8" hidden="1" thickTop="1" x14ac:dyDescent="0.25"/>
    <row r="1376" ht="13.8" hidden="1" thickTop="1" x14ac:dyDescent="0.25"/>
    <row r="1377" ht="13.8" hidden="1" thickTop="1" x14ac:dyDescent="0.25"/>
    <row r="1378" ht="13.8" hidden="1" thickTop="1" x14ac:dyDescent="0.25"/>
    <row r="1379" ht="13.8" hidden="1" thickTop="1" x14ac:dyDescent="0.25"/>
    <row r="1380" ht="13.8" hidden="1" thickTop="1" x14ac:dyDescent="0.25"/>
    <row r="1381" ht="13.8" hidden="1" thickTop="1" x14ac:dyDescent="0.25"/>
    <row r="1382" ht="13.8" hidden="1" thickTop="1" x14ac:dyDescent="0.25"/>
    <row r="1383" ht="13.8" hidden="1" thickTop="1" x14ac:dyDescent="0.25"/>
    <row r="1384" ht="13.8" hidden="1" thickTop="1" x14ac:dyDescent="0.25"/>
    <row r="1385" ht="13.8" hidden="1" thickTop="1" x14ac:dyDescent="0.25"/>
    <row r="1386" ht="13.8" hidden="1" thickTop="1" x14ac:dyDescent="0.25"/>
    <row r="1387" ht="13.8" hidden="1" thickTop="1" x14ac:dyDescent="0.25"/>
    <row r="1388" ht="13.8" hidden="1" thickTop="1" x14ac:dyDescent="0.25"/>
    <row r="1389" ht="13.8" hidden="1" thickTop="1" x14ac:dyDescent="0.25"/>
    <row r="1390" ht="13.8" hidden="1" thickTop="1" x14ac:dyDescent="0.25"/>
    <row r="1391" ht="13.8" hidden="1" thickTop="1" x14ac:dyDescent="0.25"/>
    <row r="1392" ht="13.8" hidden="1" thickTop="1" x14ac:dyDescent="0.25"/>
    <row r="1393" ht="13.8" hidden="1" thickTop="1" x14ac:dyDescent="0.25"/>
    <row r="1394" ht="13.8" hidden="1" thickTop="1" x14ac:dyDescent="0.25"/>
    <row r="1395" ht="13.8" hidden="1" thickTop="1" x14ac:dyDescent="0.25"/>
    <row r="1396" ht="13.8" hidden="1" thickTop="1" x14ac:dyDescent="0.25"/>
    <row r="1397" ht="13.8" hidden="1" thickTop="1" x14ac:dyDescent="0.25"/>
    <row r="1398" ht="13.8" hidden="1" thickTop="1" x14ac:dyDescent="0.25"/>
    <row r="1399" ht="13.8" hidden="1" thickTop="1" x14ac:dyDescent="0.25"/>
    <row r="1400" ht="13.8" hidden="1" thickTop="1" x14ac:dyDescent="0.25"/>
    <row r="1401" ht="13.8" hidden="1" thickTop="1" x14ac:dyDescent="0.25"/>
    <row r="1402" ht="13.8" hidden="1" thickTop="1" x14ac:dyDescent="0.25"/>
    <row r="1403" ht="13.8" hidden="1" thickTop="1" x14ac:dyDescent="0.25"/>
    <row r="1404" ht="13.8" hidden="1" thickTop="1" x14ac:dyDescent="0.25"/>
    <row r="1405" ht="13.8" hidden="1" thickTop="1" x14ac:dyDescent="0.25"/>
    <row r="1406" ht="13.8" hidden="1" thickTop="1" x14ac:dyDescent="0.25"/>
    <row r="1407" ht="13.8" hidden="1" thickTop="1" x14ac:dyDescent="0.25"/>
    <row r="1408" ht="13.8" hidden="1" thickTop="1" x14ac:dyDescent="0.25"/>
    <row r="1409" ht="13.8" hidden="1" thickTop="1" x14ac:dyDescent="0.25"/>
    <row r="1410" ht="13.8" hidden="1" thickTop="1" x14ac:dyDescent="0.25"/>
    <row r="1411" ht="13.8" hidden="1" thickTop="1" x14ac:dyDescent="0.25"/>
    <row r="1412" ht="13.8" hidden="1" thickTop="1" x14ac:dyDescent="0.25"/>
    <row r="1413" ht="13.8" hidden="1" thickTop="1" x14ac:dyDescent="0.25"/>
    <row r="1414" ht="13.8" hidden="1" thickTop="1" x14ac:dyDescent="0.25"/>
    <row r="1415" ht="13.8" hidden="1" thickTop="1" x14ac:dyDescent="0.25"/>
    <row r="1416" ht="13.8" hidden="1" thickTop="1" x14ac:dyDescent="0.25"/>
    <row r="1417" ht="13.8" hidden="1" thickTop="1" x14ac:dyDescent="0.25"/>
    <row r="1418" ht="13.8" hidden="1" thickTop="1" x14ac:dyDescent="0.25"/>
    <row r="1419" ht="13.8" hidden="1" thickTop="1" x14ac:dyDescent="0.25"/>
    <row r="1420" ht="13.8" hidden="1" thickTop="1" x14ac:dyDescent="0.25"/>
    <row r="1421" ht="13.8" hidden="1" thickTop="1" x14ac:dyDescent="0.25"/>
    <row r="1422" ht="13.8" hidden="1" thickTop="1" x14ac:dyDescent="0.25"/>
    <row r="1423" ht="13.8" hidden="1" thickTop="1" x14ac:dyDescent="0.25"/>
    <row r="1424" ht="13.8" hidden="1" thickTop="1" x14ac:dyDescent="0.25"/>
    <row r="1425" ht="13.8" hidden="1" thickTop="1" x14ac:dyDescent="0.25"/>
    <row r="1426" ht="13.8" hidden="1" thickTop="1" x14ac:dyDescent="0.25"/>
    <row r="1427" ht="13.8" hidden="1" thickTop="1" x14ac:dyDescent="0.25"/>
    <row r="1428" ht="13.8" hidden="1" thickTop="1" x14ac:dyDescent="0.25"/>
    <row r="1429" ht="13.8" hidden="1" thickTop="1" x14ac:dyDescent="0.25"/>
    <row r="1430" ht="13.8" hidden="1" thickTop="1" x14ac:dyDescent="0.25"/>
    <row r="1431" ht="13.8" hidden="1" thickTop="1" x14ac:dyDescent="0.25"/>
    <row r="1432" ht="13.8" hidden="1" thickTop="1" x14ac:dyDescent="0.25"/>
    <row r="1433" ht="13.8" hidden="1" thickTop="1" x14ac:dyDescent="0.25"/>
    <row r="1434" ht="13.8" hidden="1" thickTop="1" x14ac:dyDescent="0.25"/>
    <row r="1435" ht="13.8" hidden="1" thickTop="1" x14ac:dyDescent="0.25"/>
    <row r="1436" ht="13.8" hidden="1" thickTop="1" x14ac:dyDescent="0.25"/>
    <row r="1437" ht="13.8" hidden="1" thickTop="1" x14ac:dyDescent="0.25"/>
    <row r="1438" ht="13.8" hidden="1" thickTop="1" x14ac:dyDescent="0.25"/>
    <row r="1439" ht="13.8" hidden="1" thickTop="1" x14ac:dyDescent="0.25"/>
    <row r="1440" ht="13.8" hidden="1" thickTop="1" x14ac:dyDescent="0.25"/>
    <row r="1441" ht="13.8" hidden="1" thickTop="1" x14ac:dyDescent="0.25"/>
    <row r="1442" ht="13.8" hidden="1" thickTop="1" x14ac:dyDescent="0.25"/>
    <row r="1443" ht="13.8" hidden="1" thickTop="1" x14ac:dyDescent="0.25"/>
    <row r="1444" ht="13.8" hidden="1" thickTop="1" x14ac:dyDescent="0.25"/>
    <row r="1445" ht="13.8" hidden="1" thickTop="1" x14ac:dyDescent="0.25"/>
    <row r="1446" ht="13.8" hidden="1" thickTop="1" x14ac:dyDescent="0.25"/>
    <row r="1447" ht="13.8" hidden="1" thickTop="1" x14ac:dyDescent="0.25"/>
    <row r="1448" ht="13.8" hidden="1" thickTop="1" x14ac:dyDescent="0.25"/>
    <row r="1449" ht="13.8" hidden="1" thickTop="1" x14ac:dyDescent="0.25"/>
    <row r="1450" ht="13.8" hidden="1" thickTop="1" x14ac:dyDescent="0.25"/>
    <row r="1451" ht="13.8" hidden="1" thickTop="1" x14ac:dyDescent="0.25"/>
    <row r="1452" ht="13.8" hidden="1" thickTop="1" x14ac:dyDescent="0.25"/>
    <row r="1453" ht="13.8" hidden="1" thickTop="1" x14ac:dyDescent="0.25"/>
    <row r="1454" ht="13.8" hidden="1" thickTop="1" x14ac:dyDescent="0.25"/>
    <row r="1455" ht="13.8" hidden="1" thickTop="1" x14ac:dyDescent="0.25"/>
    <row r="1456" ht="13.8" hidden="1" thickTop="1" x14ac:dyDescent="0.25"/>
    <row r="1457" ht="13.8" hidden="1" thickTop="1" x14ac:dyDescent="0.25"/>
    <row r="1458" ht="13.8" hidden="1" thickTop="1" x14ac:dyDescent="0.25"/>
    <row r="1459" ht="13.8" hidden="1" thickTop="1" x14ac:dyDescent="0.25"/>
    <row r="1460" ht="13.8" hidden="1" thickTop="1" x14ac:dyDescent="0.25"/>
    <row r="1461" ht="13.8" hidden="1" thickTop="1" x14ac:dyDescent="0.25"/>
    <row r="1462" ht="13.8" hidden="1" thickTop="1" x14ac:dyDescent="0.25"/>
    <row r="1463" ht="13.8" hidden="1" thickTop="1" x14ac:dyDescent="0.25"/>
    <row r="1464" ht="13.8" hidden="1" thickTop="1" x14ac:dyDescent="0.25"/>
    <row r="1465" ht="13.8" hidden="1" thickTop="1" x14ac:dyDescent="0.25"/>
    <row r="1466" ht="13.8" hidden="1" thickTop="1" x14ac:dyDescent="0.25"/>
    <row r="1467" ht="13.8" hidden="1" thickTop="1" x14ac:dyDescent="0.25"/>
    <row r="1468" ht="13.8" hidden="1" thickTop="1" x14ac:dyDescent="0.25"/>
    <row r="1469" ht="13.8" hidden="1" thickTop="1" x14ac:dyDescent="0.25"/>
    <row r="1470" ht="13.8" hidden="1" thickTop="1" x14ac:dyDescent="0.25"/>
    <row r="1471" ht="13.8" hidden="1" thickTop="1" x14ac:dyDescent="0.25"/>
    <row r="1472" ht="13.8" hidden="1" thickTop="1" x14ac:dyDescent="0.25"/>
    <row r="1473" ht="13.8" hidden="1" thickTop="1" x14ac:dyDescent="0.25"/>
    <row r="1474" ht="13.8" hidden="1" thickTop="1" x14ac:dyDescent="0.25"/>
    <row r="1475" ht="13.8" hidden="1" thickTop="1" x14ac:dyDescent="0.25"/>
    <row r="1476" ht="13.8" hidden="1" thickTop="1" x14ac:dyDescent="0.25"/>
    <row r="1477" ht="13.8" hidden="1" thickTop="1" x14ac:dyDescent="0.25"/>
    <row r="1478" ht="13.8" hidden="1" thickTop="1" x14ac:dyDescent="0.25"/>
    <row r="1479" ht="13.8" hidden="1" thickTop="1" x14ac:dyDescent="0.25"/>
    <row r="1480" ht="13.8" hidden="1" thickTop="1" x14ac:dyDescent="0.25"/>
    <row r="1481" ht="13.8" hidden="1" thickTop="1" x14ac:dyDescent="0.25"/>
    <row r="1482" ht="13.8" hidden="1" thickTop="1" x14ac:dyDescent="0.25"/>
    <row r="1483" ht="13.8" hidden="1" thickTop="1" x14ac:dyDescent="0.25"/>
    <row r="1484" ht="13.8" hidden="1" thickTop="1" x14ac:dyDescent="0.25"/>
    <row r="1485" ht="13.8" hidden="1" thickTop="1" x14ac:dyDescent="0.25"/>
    <row r="1486" ht="13.8" hidden="1" thickTop="1" x14ac:dyDescent="0.25"/>
    <row r="1487" ht="13.8" hidden="1" thickTop="1" x14ac:dyDescent="0.25"/>
    <row r="1488" ht="13.8" hidden="1" thickTop="1" x14ac:dyDescent="0.25"/>
    <row r="1489" ht="13.8" hidden="1" thickTop="1" x14ac:dyDescent="0.25"/>
    <row r="1490" ht="13.8" hidden="1" thickTop="1" x14ac:dyDescent="0.25"/>
    <row r="1491" ht="13.8" hidden="1" thickTop="1" x14ac:dyDescent="0.25"/>
    <row r="1492" ht="13.8" hidden="1" thickTop="1" x14ac:dyDescent="0.25"/>
    <row r="1493" ht="13.8" hidden="1" thickTop="1" x14ac:dyDescent="0.25"/>
    <row r="1494" ht="13.8" hidden="1" thickTop="1" x14ac:dyDescent="0.25"/>
    <row r="1495" ht="13.8" hidden="1" thickTop="1" x14ac:dyDescent="0.25"/>
    <row r="1496" ht="13.8" hidden="1" thickTop="1" x14ac:dyDescent="0.25"/>
    <row r="1497" ht="13.8" hidden="1" thickTop="1" x14ac:dyDescent="0.25"/>
    <row r="1498" ht="13.8" hidden="1" thickTop="1" x14ac:dyDescent="0.25"/>
    <row r="1499" ht="13.8" hidden="1" thickTop="1" x14ac:dyDescent="0.25"/>
    <row r="1500" ht="13.8" hidden="1" thickTop="1" x14ac:dyDescent="0.25"/>
    <row r="1501" ht="13.8" hidden="1" thickTop="1" x14ac:dyDescent="0.25"/>
    <row r="1502" ht="13.8" hidden="1" thickTop="1" x14ac:dyDescent="0.25"/>
    <row r="1503" ht="13.8" hidden="1" thickTop="1" x14ac:dyDescent="0.25"/>
    <row r="1504" ht="13.8" hidden="1" thickTop="1" x14ac:dyDescent="0.25"/>
    <row r="1505" ht="13.8" hidden="1" thickTop="1" x14ac:dyDescent="0.25"/>
    <row r="1506" ht="13.8" hidden="1" thickTop="1" x14ac:dyDescent="0.25"/>
    <row r="1507" ht="13.8" hidden="1" thickTop="1" x14ac:dyDescent="0.25"/>
    <row r="1508" ht="13.8" hidden="1" thickTop="1" x14ac:dyDescent="0.25"/>
    <row r="1509" ht="13.8" hidden="1" thickTop="1" x14ac:dyDescent="0.25"/>
    <row r="1510" ht="13.8" hidden="1" thickTop="1" x14ac:dyDescent="0.25"/>
    <row r="1511" ht="13.8" hidden="1" thickTop="1" x14ac:dyDescent="0.25"/>
    <row r="1512" ht="13.8" hidden="1" thickTop="1" x14ac:dyDescent="0.25"/>
    <row r="1513" ht="13.8" hidden="1" thickTop="1" x14ac:dyDescent="0.25"/>
    <row r="1514" ht="13.8" hidden="1" thickTop="1" x14ac:dyDescent="0.25"/>
    <row r="1515" ht="13.8" hidden="1" thickTop="1" x14ac:dyDescent="0.25"/>
    <row r="1516" ht="13.8" hidden="1" thickTop="1" x14ac:dyDescent="0.25"/>
    <row r="1517" ht="13.8" hidden="1" thickTop="1" x14ac:dyDescent="0.25"/>
    <row r="1518" ht="13.8" hidden="1" thickTop="1" x14ac:dyDescent="0.25"/>
    <row r="1519" ht="13.8" hidden="1" thickTop="1" x14ac:dyDescent="0.25"/>
    <row r="1520" ht="13.8" hidden="1" thickTop="1" x14ac:dyDescent="0.25"/>
    <row r="1521" ht="13.8" hidden="1" thickTop="1" x14ac:dyDescent="0.25"/>
    <row r="1522" ht="13.8" hidden="1" thickTop="1" x14ac:dyDescent="0.25"/>
    <row r="1523" ht="13.8" hidden="1" thickTop="1" x14ac:dyDescent="0.25"/>
    <row r="1524" ht="13.8" hidden="1" thickTop="1" x14ac:dyDescent="0.25"/>
    <row r="1525" ht="13.8" hidden="1" thickTop="1" x14ac:dyDescent="0.25"/>
    <row r="1526" ht="13.8" hidden="1" thickTop="1" x14ac:dyDescent="0.25"/>
    <row r="1527" ht="13.8" hidden="1" thickTop="1" x14ac:dyDescent="0.25"/>
    <row r="1528" ht="13.8" hidden="1" thickTop="1" x14ac:dyDescent="0.25"/>
    <row r="1529" ht="13.8" hidden="1" thickTop="1" x14ac:dyDescent="0.25"/>
    <row r="1530" ht="13.8" hidden="1" thickTop="1" x14ac:dyDescent="0.25"/>
    <row r="1531" ht="13.8" hidden="1" thickTop="1" x14ac:dyDescent="0.25"/>
    <row r="1532" ht="13.8" hidden="1" thickTop="1" x14ac:dyDescent="0.25"/>
    <row r="1533" ht="13.8" hidden="1" thickTop="1" x14ac:dyDescent="0.25"/>
    <row r="1534" ht="13.8" hidden="1" thickTop="1" x14ac:dyDescent="0.25"/>
    <row r="1535" ht="13.8" hidden="1" thickTop="1" x14ac:dyDescent="0.25"/>
    <row r="1536" ht="13.8" hidden="1" thickTop="1" x14ac:dyDescent="0.25"/>
    <row r="1537" ht="13.8" hidden="1" thickTop="1" x14ac:dyDescent="0.25"/>
    <row r="1538" ht="13.8" hidden="1" thickTop="1" x14ac:dyDescent="0.25"/>
    <row r="1539" ht="13.8" hidden="1" thickTop="1" x14ac:dyDescent="0.25"/>
    <row r="1540" ht="13.8" hidden="1" thickTop="1" x14ac:dyDescent="0.25"/>
    <row r="1541" ht="13.8" hidden="1" thickTop="1" x14ac:dyDescent="0.25"/>
    <row r="1542" ht="13.8" hidden="1" thickTop="1" x14ac:dyDescent="0.25"/>
    <row r="1543" ht="13.8" hidden="1" thickTop="1" x14ac:dyDescent="0.25"/>
    <row r="1544" ht="13.8" hidden="1" thickTop="1" x14ac:dyDescent="0.25"/>
    <row r="1545" ht="13.8" hidden="1" thickTop="1" x14ac:dyDescent="0.25"/>
    <row r="1546" ht="13.8" hidden="1" thickTop="1" x14ac:dyDescent="0.25"/>
    <row r="1547" ht="13.8" hidden="1" thickTop="1" x14ac:dyDescent="0.25"/>
    <row r="1548" ht="13.8" hidden="1" thickTop="1" x14ac:dyDescent="0.25"/>
    <row r="1549" ht="13.8" hidden="1" thickTop="1" x14ac:dyDescent="0.25"/>
    <row r="1550" ht="13.8" hidden="1" thickTop="1" x14ac:dyDescent="0.25"/>
    <row r="1551" ht="13.8" hidden="1" thickTop="1" x14ac:dyDescent="0.25"/>
    <row r="1552" ht="13.8" hidden="1" thickTop="1" x14ac:dyDescent="0.25"/>
    <row r="1553" ht="13.8" hidden="1" thickTop="1" x14ac:dyDescent="0.25"/>
    <row r="1554" ht="13.8" hidden="1" thickTop="1" x14ac:dyDescent="0.25"/>
    <row r="1555" ht="13.8" hidden="1" thickTop="1" x14ac:dyDescent="0.25"/>
    <row r="1556" ht="13.8" hidden="1" thickTop="1" x14ac:dyDescent="0.25"/>
    <row r="1557" ht="13.8" hidden="1" thickTop="1" x14ac:dyDescent="0.25"/>
    <row r="1558" ht="13.8" hidden="1" thickTop="1" x14ac:dyDescent="0.25"/>
    <row r="1559" ht="13.8" hidden="1" thickTop="1" x14ac:dyDescent="0.25"/>
    <row r="1560" ht="13.8" hidden="1" thickTop="1" x14ac:dyDescent="0.25"/>
    <row r="1561" ht="13.8" hidden="1" thickTop="1" x14ac:dyDescent="0.25"/>
    <row r="1562" ht="13.8" hidden="1" thickTop="1" x14ac:dyDescent="0.25"/>
    <row r="1563" ht="13.8" hidden="1" thickTop="1" x14ac:dyDescent="0.25"/>
    <row r="1564" ht="13.8" hidden="1" thickTop="1" x14ac:dyDescent="0.25"/>
    <row r="1565" ht="13.8" hidden="1" thickTop="1" x14ac:dyDescent="0.25"/>
    <row r="1566" ht="13.8" hidden="1" thickTop="1" x14ac:dyDescent="0.25"/>
    <row r="1567" ht="13.8" hidden="1" thickTop="1" x14ac:dyDescent="0.25"/>
    <row r="1568" ht="13.8" hidden="1" thickTop="1" x14ac:dyDescent="0.25"/>
    <row r="1569" ht="13.8" hidden="1" thickTop="1" x14ac:dyDescent="0.25"/>
    <row r="1570" ht="13.8" hidden="1" thickTop="1" x14ac:dyDescent="0.25"/>
    <row r="1571" ht="13.8" hidden="1" thickTop="1" x14ac:dyDescent="0.25"/>
    <row r="1572" ht="13.8" hidden="1" thickTop="1" x14ac:dyDescent="0.25"/>
    <row r="1573" ht="13.8" hidden="1" thickTop="1" x14ac:dyDescent="0.25"/>
    <row r="1574" ht="13.8" hidden="1" thickTop="1" x14ac:dyDescent="0.25"/>
    <row r="1575" ht="13.8" hidden="1" thickTop="1" x14ac:dyDescent="0.25"/>
    <row r="1576" ht="13.8" hidden="1" thickTop="1" x14ac:dyDescent="0.25"/>
    <row r="1577" ht="13.8" hidden="1" thickTop="1" x14ac:dyDescent="0.25"/>
    <row r="1578" ht="13.8" hidden="1" thickTop="1" x14ac:dyDescent="0.25"/>
    <row r="1579" ht="13.8" hidden="1" thickTop="1" x14ac:dyDescent="0.25"/>
    <row r="1580" ht="13.8" hidden="1" thickTop="1" x14ac:dyDescent="0.25"/>
    <row r="1581" ht="13.8" hidden="1" thickTop="1" x14ac:dyDescent="0.25"/>
    <row r="1582" ht="13.8" hidden="1" thickTop="1" x14ac:dyDescent="0.25"/>
    <row r="1583" ht="13.8" hidden="1" thickTop="1" x14ac:dyDescent="0.25"/>
    <row r="1584" ht="13.8" hidden="1" thickTop="1" x14ac:dyDescent="0.25"/>
    <row r="1585" ht="13.8" hidden="1" thickTop="1" x14ac:dyDescent="0.25"/>
    <row r="1586" ht="13.8" hidden="1" thickTop="1" x14ac:dyDescent="0.25"/>
    <row r="1587" ht="13.8" hidden="1" thickTop="1" x14ac:dyDescent="0.25"/>
    <row r="1588" ht="13.8" hidden="1" thickTop="1" x14ac:dyDescent="0.25"/>
    <row r="1589" ht="13.8" hidden="1" thickTop="1" x14ac:dyDescent="0.25"/>
    <row r="1590" ht="13.8" hidden="1" thickTop="1" x14ac:dyDescent="0.25"/>
    <row r="1591" ht="13.8" hidden="1" thickTop="1" x14ac:dyDescent="0.25"/>
    <row r="1592" ht="13.8" hidden="1" thickTop="1" x14ac:dyDescent="0.25"/>
    <row r="1593" ht="13.8" hidden="1" thickTop="1" x14ac:dyDescent="0.25"/>
    <row r="1594" ht="13.8" hidden="1" thickTop="1" x14ac:dyDescent="0.25"/>
    <row r="1595" ht="13.8" hidden="1" thickTop="1" x14ac:dyDescent="0.25"/>
    <row r="1596" ht="13.8" hidden="1" thickTop="1" x14ac:dyDescent="0.25"/>
    <row r="1597" ht="13.8" hidden="1" thickTop="1" x14ac:dyDescent="0.25"/>
    <row r="1598" ht="13.8" hidden="1" thickTop="1" x14ac:dyDescent="0.25"/>
    <row r="1599" ht="13.8" hidden="1" thickTop="1" x14ac:dyDescent="0.25"/>
    <row r="1600" ht="13.8" hidden="1" thickTop="1" x14ac:dyDescent="0.25"/>
    <row r="1601" ht="13.8" hidden="1" thickTop="1" x14ac:dyDescent="0.25"/>
    <row r="1602" ht="13.8" hidden="1" thickTop="1" x14ac:dyDescent="0.25"/>
    <row r="1603" ht="13.8" hidden="1" thickTop="1" x14ac:dyDescent="0.25"/>
    <row r="1604" ht="13.8" hidden="1" thickTop="1" x14ac:dyDescent="0.25"/>
    <row r="1605" ht="13.8" hidden="1" thickTop="1" x14ac:dyDescent="0.25"/>
    <row r="1606" ht="13.8" hidden="1" thickTop="1" x14ac:dyDescent="0.25"/>
    <row r="1607" ht="13.8" hidden="1" thickTop="1" x14ac:dyDescent="0.25"/>
    <row r="1608" ht="13.8" hidden="1" thickTop="1" x14ac:dyDescent="0.25"/>
    <row r="1609" ht="13.8" hidden="1" thickTop="1" x14ac:dyDescent="0.25"/>
    <row r="1610" ht="13.8" hidden="1" thickTop="1" x14ac:dyDescent="0.25"/>
    <row r="1611" ht="13.8" hidden="1" thickTop="1" x14ac:dyDescent="0.25"/>
    <row r="1612" ht="13.8" hidden="1" thickTop="1" x14ac:dyDescent="0.25"/>
    <row r="1613" ht="13.8" hidden="1" thickTop="1" x14ac:dyDescent="0.25"/>
    <row r="1614" ht="13.8" hidden="1" thickTop="1" x14ac:dyDescent="0.25"/>
    <row r="1615" ht="13.8" hidden="1" thickTop="1" x14ac:dyDescent="0.25"/>
    <row r="1616" ht="13.8" hidden="1" thickTop="1" x14ac:dyDescent="0.25"/>
    <row r="1617" ht="13.8" hidden="1" thickTop="1" x14ac:dyDescent="0.25"/>
    <row r="1618" ht="13.8" hidden="1" thickTop="1" x14ac:dyDescent="0.25"/>
    <row r="1619" ht="13.8" hidden="1" thickTop="1" x14ac:dyDescent="0.25"/>
    <row r="1620" ht="13.8" hidden="1" thickTop="1" x14ac:dyDescent="0.25"/>
    <row r="1621" ht="13.8" hidden="1" thickTop="1" x14ac:dyDescent="0.25"/>
    <row r="1622" ht="13.8" hidden="1" thickTop="1" x14ac:dyDescent="0.25"/>
    <row r="1623" ht="13.8" hidden="1" thickTop="1" x14ac:dyDescent="0.25"/>
    <row r="1624" ht="13.8" hidden="1" thickTop="1" x14ac:dyDescent="0.25"/>
    <row r="1625" ht="13.8" hidden="1" thickTop="1" x14ac:dyDescent="0.25"/>
    <row r="1626" ht="13.8" hidden="1" thickTop="1" x14ac:dyDescent="0.25"/>
    <row r="1627" ht="13.8" hidden="1" thickTop="1" x14ac:dyDescent="0.25"/>
    <row r="1628" ht="13.8" hidden="1" thickTop="1" x14ac:dyDescent="0.25"/>
    <row r="1629" ht="13.8" hidden="1" thickTop="1" x14ac:dyDescent="0.25"/>
    <row r="1630" ht="13.8" hidden="1" thickTop="1" x14ac:dyDescent="0.25"/>
    <row r="1631" ht="13.8" hidden="1" thickTop="1" x14ac:dyDescent="0.25"/>
    <row r="1632" ht="13.8" hidden="1" thickTop="1" x14ac:dyDescent="0.25"/>
    <row r="1633" ht="13.8" hidden="1" thickTop="1" x14ac:dyDescent="0.25"/>
    <row r="1634" ht="13.8" hidden="1" thickTop="1" x14ac:dyDescent="0.25"/>
    <row r="1635" ht="13.8" hidden="1" thickTop="1" x14ac:dyDescent="0.25"/>
    <row r="1636" ht="13.8" hidden="1" thickTop="1" x14ac:dyDescent="0.25"/>
    <row r="1637" ht="13.8" hidden="1" thickTop="1" x14ac:dyDescent="0.25"/>
    <row r="1638" ht="13.8" hidden="1" thickTop="1" x14ac:dyDescent="0.25"/>
    <row r="1639" ht="13.8" hidden="1" thickTop="1" x14ac:dyDescent="0.25"/>
    <row r="1640" ht="13.8" hidden="1" thickTop="1" x14ac:dyDescent="0.25"/>
    <row r="1641" ht="13.8" hidden="1" thickTop="1" x14ac:dyDescent="0.25"/>
    <row r="1642" ht="13.8" hidden="1" thickTop="1" x14ac:dyDescent="0.25"/>
    <row r="1643" ht="13.8" hidden="1" thickTop="1" x14ac:dyDescent="0.25"/>
    <row r="1644" ht="13.8" hidden="1" thickTop="1" x14ac:dyDescent="0.25"/>
    <row r="1645" ht="13.8" hidden="1" thickTop="1" x14ac:dyDescent="0.25"/>
    <row r="1646" ht="13.8" hidden="1" thickTop="1" x14ac:dyDescent="0.25"/>
    <row r="1647" ht="13.8" hidden="1" thickTop="1" x14ac:dyDescent="0.25"/>
    <row r="1648" ht="13.8" hidden="1" thickTop="1" x14ac:dyDescent="0.25"/>
    <row r="1649" ht="13.8" hidden="1" thickTop="1" x14ac:dyDescent="0.25"/>
    <row r="1650" ht="13.8" hidden="1" thickTop="1" x14ac:dyDescent="0.25"/>
    <row r="1651" ht="13.8" hidden="1" thickTop="1" x14ac:dyDescent="0.25"/>
    <row r="1652" ht="13.8" hidden="1" thickTop="1" x14ac:dyDescent="0.25"/>
    <row r="1653" ht="13.8" hidden="1" thickTop="1" x14ac:dyDescent="0.25"/>
    <row r="1654" ht="13.8" hidden="1" thickTop="1" x14ac:dyDescent="0.25"/>
    <row r="1655" ht="13.8" hidden="1" thickTop="1" x14ac:dyDescent="0.25"/>
    <row r="1656" ht="13.8" hidden="1" thickTop="1" x14ac:dyDescent="0.25"/>
    <row r="1657" ht="13.8" hidden="1" thickTop="1" x14ac:dyDescent="0.25"/>
    <row r="1658" ht="13.8" hidden="1" thickTop="1" x14ac:dyDescent="0.25"/>
    <row r="1659" ht="13.8" hidden="1" thickTop="1" x14ac:dyDescent="0.25"/>
    <row r="1660" ht="13.8" hidden="1" thickTop="1" x14ac:dyDescent="0.25"/>
    <row r="1661" ht="13.8" hidden="1" thickTop="1" x14ac:dyDescent="0.25"/>
    <row r="1662" ht="13.8" hidden="1" thickTop="1" x14ac:dyDescent="0.25"/>
    <row r="1663" ht="13.8" hidden="1" thickTop="1" x14ac:dyDescent="0.25"/>
    <row r="1664" ht="13.8" hidden="1" thickTop="1" x14ac:dyDescent="0.25"/>
    <row r="1665" ht="13.8" hidden="1" thickTop="1" x14ac:dyDescent="0.25"/>
    <row r="1666" ht="13.8" hidden="1" thickTop="1" x14ac:dyDescent="0.25"/>
    <row r="1667" ht="13.8" hidden="1" thickTop="1" x14ac:dyDescent="0.25"/>
    <row r="1668" ht="13.8" hidden="1" thickTop="1" x14ac:dyDescent="0.25"/>
    <row r="1669" ht="13.8" hidden="1" thickTop="1" x14ac:dyDescent="0.25"/>
    <row r="1670" ht="13.8" hidden="1" thickTop="1" x14ac:dyDescent="0.25"/>
    <row r="1671" ht="13.8" hidden="1" thickTop="1" x14ac:dyDescent="0.25"/>
    <row r="1672" ht="13.8" hidden="1" thickTop="1" x14ac:dyDescent="0.25"/>
    <row r="1673" ht="13.8" hidden="1" thickTop="1" x14ac:dyDescent="0.25"/>
    <row r="1674" ht="13.8" hidden="1" thickTop="1" x14ac:dyDescent="0.25"/>
    <row r="1675" ht="13.8" hidden="1" thickTop="1" x14ac:dyDescent="0.25"/>
    <row r="1676" ht="13.8" hidden="1" thickTop="1" x14ac:dyDescent="0.25"/>
    <row r="1677" ht="13.8" hidden="1" thickTop="1" x14ac:dyDescent="0.25"/>
    <row r="1678" ht="13.8" hidden="1" thickTop="1" x14ac:dyDescent="0.25"/>
    <row r="1679" ht="13.8" hidden="1" thickTop="1" x14ac:dyDescent="0.25"/>
    <row r="1680" ht="13.8" hidden="1" thickTop="1" x14ac:dyDescent="0.25"/>
    <row r="1681" ht="13.8" hidden="1" thickTop="1" x14ac:dyDescent="0.25"/>
    <row r="1682" ht="13.8" hidden="1" thickTop="1" x14ac:dyDescent="0.25"/>
    <row r="1683" ht="13.8" hidden="1" thickTop="1" x14ac:dyDescent="0.25"/>
    <row r="1684" ht="13.8" hidden="1" thickTop="1" x14ac:dyDescent="0.25"/>
    <row r="1685" ht="13.8" hidden="1" thickTop="1" x14ac:dyDescent="0.25"/>
    <row r="1686" ht="13.8" hidden="1" thickTop="1" x14ac:dyDescent="0.25"/>
    <row r="1687" ht="13.8" hidden="1" thickTop="1" x14ac:dyDescent="0.25"/>
    <row r="1688" ht="13.8" hidden="1" thickTop="1" x14ac:dyDescent="0.25"/>
    <row r="1689" ht="13.8" hidden="1" thickTop="1" x14ac:dyDescent="0.25"/>
    <row r="1690" ht="13.8" hidden="1" thickTop="1" x14ac:dyDescent="0.25"/>
    <row r="1691" ht="13.8" hidden="1" thickTop="1" x14ac:dyDescent="0.25"/>
    <row r="1692" ht="13.8" hidden="1" thickTop="1" x14ac:dyDescent="0.25"/>
    <row r="1693" ht="13.8" hidden="1" thickTop="1" x14ac:dyDescent="0.25"/>
    <row r="1694" ht="13.8" hidden="1" thickTop="1" x14ac:dyDescent="0.25"/>
    <row r="1695" ht="13.8" hidden="1" thickTop="1" x14ac:dyDescent="0.25"/>
    <row r="1696" ht="13.8" hidden="1" thickTop="1" x14ac:dyDescent="0.25"/>
    <row r="1697" ht="13.8" hidden="1" thickTop="1" x14ac:dyDescent="0.25"/>
    <row r="1698" ht="13.8" hidden="1" thickTop="1" x14ac:dyDescent="0.25"/>
    <row r="1699" ht="13.8" hidden="1" thickTop="1" x14ac:dyDescent="0.25"/>
    <row r="1700" ht="13.8" hidden="1" thickTop="1" x14ac:dyDescent="0.25"/>
    <row r="1701" ht="13.8" hidden="1" thickTop="1" x14ac:dyDescent="0.25"/>
    <row r="1702" ht="13.8" hidden="1" thickTop="1" x14ac:dyDescent="0.25"/>
    <row r="1703" ht="13.8" hidden="1" thickTop="1" x14ac:dyDescent="0.25"/>
    <row r="1704" ht="13.8" hidden="1" thickTop="1" x14ac:dyDescent="0.25"/>
    <row r="1705" ht="13.8" hidden="1" thickTop="1" x14ac:dyDescent="0.25"/>
    <row r="1706" ht="13.8" hidden="1" thickTop="1" x14ac:dyDescent="0.25"/>
    <row r="1707" ht="13.8" hidden="1" thickTop="1" x14ac:dyDescent="0.25"/>
    <row r="1708" ht="13.8" hidden="1" thickTop="1" x14ac:dyDescent="0.25"/>
    <row r="1709" ht="13.8" hidden="1" thickTop="1" x14ac:dyDescent="0.25"/>
    <row r="1710" ht="13.8" hidden="1" thickTop="1" x14ac:dyDescent="0.25"/>
    <row r="1711" ht="13.8" hidden="1" thickTop="1" x14ac:dyDescent="0.25"/>
    <row r="1712" ht="13.8" hidden="1" thickTop="1" x14ac:dyDescent="0.25"/>
    <row r="1713" ht="13.8" hidden="1" thickTop="1" x14ac:dyDescent="0.25"/>
    <row r="1714" ht="13.8" hidden="1" thickTop="1" x14ac:dyDescent="0.25"/>
    <row r="1715" ht="13.8" hidden="1" thickTop="1" x14ac:dyDescent="0.25"/>
    <row r="1716" ht="13.8" hidden="1" thickTop="1" x14ac:dyDescent="0.25"/>
    <row r="1717" ht="13.8" hidden="1" thickTop="1" x14ac:dyDescent="0.25"/>
    <row r="1718" ht="13.8" hidden="1" thickTop="1" x14ac:dyDescent="0.25"/>
    <row r="1719" ht="13.8" hidden="1" thickTop="1" x14ac:dyDescent="0.25"/>
    <row r="1720" ht="13.8" hidden="1" thickTop="1" x14ac:dyDescent="0.25"/>
    <row r="1721" ht="13.8" hidden="1" thickTop="1" x14ac:dyDescent="0.25"/>
    <row r="1722" ht="13.8" hidden="1" thickTop="1" x14ac:dyDescent="0.25"/>
    <row r="1723" ht="13.8" hidden="1" thickTop="1" x14ac:dyDescent="0.25"/>
    <row r="1724" ht="13.8" hidden="1" thickTop="1" x14ac:dyDescent="0.25"/>
    <row r="1725" ht="13.8" hidden="1" thickTop="1" x14ac:dyDescent="0.25"/>
    <row r="1726" ht="13.8" hidden="1" thickTop="1" x14ac:dyDescent="0.25"/>
    <row r="1727" ht="13.8" hidden="1" thickTop="1" x14ac:dyDescent="0.25"/>
    <row r="1728" ht="13.8" hidden="1" thickTop="1" x14ac:dyDescent="0.25"/>
    <row r="1729" ht="13.8" hidden="1" thickTop="1" x14ac:dyDescent="0.25"/>
    <row r="1730" ht="13.8" hidden="1" thickTop="1" x14ac:dyDescent="0.25"/>
    <row r="1731" ht="13.8" hidden="1" thickTop="1" x14ac:dyDescent="0.25"/>
    <row r="1732" ht="13.8" hidden="1" thickTop="1" x14ac:dyDescent="0.25"/>
    <row r="1733" ht="13.8" hidden="1" thickTop="1" x14ac:dyDescent="0.25"/>
    <row r="1734" ht="13.8" hidden="1" thickTop="1" x14ac:dyDescent="0.25"/>
    <row r="1735" ht="13.8" hidden="1" thickTop="1" x14ac:dyDescent="0.25"/>
    <row r="1736" ht="13.8" hidden="1" thickTop="1" x14ac:dyDescent="0.25"/>
    <row r="1737" ht="13.8" hidden="1" thickTop="1" x14ac:dyDescent="0.25"/>
    <row r="1738" ht="13.8" hidden="1" thickTop="1" x14ac:dyDescent="0.25"/>
    <row r="1739" ht="13.8" hidden="1" thickTop="1" x14ac:dyDescent="0.25"/>
    <row r="1740" ht="13.8" hidden="1" thickTop="1" x14ac:dyDescent="0.25"/>
    <row r="1741" ht="13.8" hidden="1" thickTop="1" x14ac:dyDescent="0.25"/>
    <row r="1742" ht="13.8" hidden="1" thickTop="1" x14ac:dyDescent="0.25"/>
    <row r="1743" ht="13.8" hidden="1" thickTop="1" x14ac:dyDescent="0.25"/>
    <row r="1744" ht="13.8" hidden="1" thickTop="1" x14ac:dyDescent="0.25"/>
    <row r="1745" ht="13.8" hidden="1" thickTop="1" x14ac:dyDescent="0.25"/>
    <row r="1746" ht="13.8" hidden="1" thickTop="1" x14ac:dyDescent="0.25"/>
    <row r="1747" ht="13.8" hidden="1" thickTop="1" x14ac:dyDescent="0.25"/>
    <row r="1748" ht="13.8" hidden="1" thickTop="1" x14ac:dyDescent="0.25"/>
    <row r="1749" ht="13.8" hidden="1" thickTop="1" x14ac:dyDescent="0.25"/>
    <row r="1750" ht="13.8" hidden="1" thickTop="1" x14ac:dyDescent="0.25"/>
    <row r="1751" ht="13.8" hidden="1" thickTop="1" x14ac:dyDescent="0.25"/>
    <row r="1752" ht="13.8" hidden="1" thickTop="1" x14ac:dyDescent="0.25"/>
    <row r="1753" ht="13.8" hidden="1" thickTop="1" x14ac:dyDescent="0.25"/>
    <row r="1754" ht="13.8" hidden="1" thickTop="1" x14ac:dyDescent="0.25"/>
    <row r="1755" ht="13.8" hidden="1" thickTop="1" x14ac:dyDescent="0.25"/>
    <row r="1756" ht="13.8" hidden="1" thickTop="1" x14ac:dyDescent="0.25"/>
    <row r="1757" ht="13.8" hidden="1" thickTop="1" x14ac:dyDescent="0.25"/>
    <row r="1758" ht="13.8" hidden="1" thickTop="1" x14ac:dyDescent="0.25"/>
    <row r="1759" ht="13.8" hidden="1" thickTop="1" x14ac:dyDescent="0.25"/>
    <row r="1760" ht="13.8" hidden="1" thickTop="1" x14ac:dyDescent="0.25"/>
    <row r="1761" ht="13.8" hidden="1" thickTop="1" x14ac:dyDescent="0.25"/>
    <row r="1762" ht="13.8" hidden="1" thickTop="1" x14ac:dyDescent="0.25"/>
    <row r="1763" ht="13.8" hidden="1" thickTop="1" x14ac:dyDescent="0.25"/>
    <row r="1764" ht="13.8" hidden="1" thickTop="1" x14ac:dyDescent="0.25"/>
    <row r="1765" ht="13.8" hidden="1" thickTop="1" x14ac:dyDescent="0.25"/>
    <row r="1766" ht="13.8" hidden="1" thickTop="1" x14ac:dyDescent="0.25"/>
    <row r="1767" ht="13.8" hidden="1" thickTop="1" x14ac:dyDescent="0.25"/>
    <row r="1768" ht="13.8" hidden="1" thickTop="1" x14ac:dyDescent="0.25"/>
    <row r="1769" ht="13.8" hidden="1" thickTop="1" x14ac:dyDescent="0.25"/>
    <row r="1770" ht="13.8" hidden="1" thickTop="1" x14ac:dyDescent="0.25"/>
    <row r="1771" ht="13.8" hidden="1" thickTop="1" x14ac:dyDescent="0.25"/>
    <row r="1772" ht="13.8" hidden="1" thickTop="1" x14ac:dyDescent="0.25"/>
    <row r="1773" ht="13.8" hidden="1" thickTop="1" x14ac:dyDescent="0.25"/>
    <row r="1774" ht="13.8" hidden="1" thickTop="1" x14ac:dyDescent="0.25"/>
    <row r="1775" ht="13.8" hidden="1" thickTop="1" x14ac:dyDescent="0.25"/>
    <row r="1776" ht="13.8" hidden="1" thickTop="1" x14ac:dyDescent="0.25"/>
    <row r="1777" ht="13.8" hidden="1" thickTop="1" x14ac:dyDescent="0.25"/>
    <row r="1778" ht="13.8" hidden="1" thickTop="1" x14ac:dyDescent="0.25"/>
    <row r="1779" ht="13.8" hidden="1" thickTop="1" x14ac:dyDescent="0.25"/>
    <row r="1780" ht="13.8" hidden="1" thickTop="1" x14ac:dyDescent="0.25"/>
    <row r="1781" ht="13.8" hidden="1" thickTop="1" x14ac:dyDescent="0.25"/>
    <row r="1782" ht="13.8" hidden="1" thickTop="1" x14ac:dyDescent="0.25"/>
    <row r="1783" ht="13.8" hidden="1" thickTop="1" x14ac:dyDescent="0.25"/>
    <row r="1784" ht="13.8" hidden="1" thickTop="1" x14ac:dyDescent="0.25"/>
    <row r="1785" ht="13.8" hidden="1" thickTop="1" x14ac:dyDescent="0.25"/>
    <row r="1786" ht="13.8" hidden="1" thickTop="1" x14ac:dyDescent="0.25"/>
    <row r="1787" ht="13.8" hidden="1" thickTop="1" x14ac:dyDescent="0.25"/>
    <row r="1788" ht="13.8" hidden="1" thickTop="1" x14ac:dyDescent="0.25"/>
    <row r="1789" ht="13.8" hidden="1" thickTop="1" x14ac:dyDescent="0.25"/>
    <row r="1790" ht="13.8" hidden="1" thickTop="1" x14ac:dyDescent="0.25"/>
    <row r="1791" ht="13.8" hidden="1" thickTop="1" x14ac:dyDescent="0.25"/>
    <row r="1792" ht="13.8" hidden="1" thickTop="1" x14ac:dyDescent="0.25"/>
    <row r="1793" ht="13.8" hidden="1" thickTop="1" x14ac:dyDescent="0.25"/>
    <row r="1794" ht="13.8" hidden="1" thickTop="1" x14ac:dyDescent="0.25"/>
    <row r="1795" ht="13.8" hidden="1" thickTop="1" x14ac:dyDescent="0.25"/>
    <row r="1796" ht="13.8" hidden="1" thickTop="1" x14ac:dyDescent="0.25"/>
    <row r="1797" ht="13.8" hidden="1" thickTop="1" x14ac:dyDescent="0.25"/>
    <row r="1798" ht="13.8" hidden="1" thickTop="1" x14ac:dyDescent="0.25"/>
    <row r="1799" ht="13.8" hidden="1" thickTop="1" x14ac:dyDescent="0.25"/>
    <row r="1800" ht="13.8" hidden="1" thickTop="1" x14ac:dyDescent="0.25"/>
    <row r="1801" ht="13.8" hidden="1" thickTop="1" x14ac:dyDescent="0.25"/>
    <row r="1802" ht="13.8" hidden="1" thickTop="1" x14ac:dyDescent="0.25"/>
    <row r="1803" ht="13.8" hidden="1" thickTop="1" x14ac:dyDescent="0.25"/>
    <row r="1804" ht="13.8" hidden="1" thickTop="1" x14ac:dyDescent="0.25"/>
    <row r="1805" ht="13.8" hidden="1" thickTop="1" x14ac:dyDescent="0.25"/>
    <row r="1806" ht="13.8" hidden="1" thickTop="1" x14ac:dyDescent="0.25"/>
    <row r="1807" ht="13.8" hidden="1" thickTop="1" x14ac:dyDescent="0.25"/>
    <row r="1808" ht="13.8" hidden="1" thickTop="1" x14ac:dyDescent="0.25"/>
    <row r="1809" ht="13.8" hidden="1" thickTop="1" x14ac:dyDescent="0.25"/>
    <row r="1810" ht="13.8" hidden="1" thickTop="1" x14ac:dyDescent="0.25"/>
    <row r="1811" ht="13.8" hidden="1" thickTop="1" x14ac:dyDescent="0.25"/>
    <row r="1812" ht="13.8" hidden="1" thickTop="1" x14ac:dyDescent="0.25"/>
    <row r="1813" ht="13.8" hidden="1" thickTop="1" x14ac:dyDescent="0.25"/>
    <row r="1814" ht="13.8" hidden="1" thickTop="1" x14ac:dyDescent="0.25"/>
    <row r="1815" ht="13.8" hidden="1" thickTop="1" x14ac:dyDescent="0.25"/>
    <row r="1816" ht="13.8" hidden="1" thickTop="1" x14ac:dyDescent="0.25"/>
    <row r="1817" ht="13.8" hidden="1" thickTop="1" x14ac:dyDescent="0.25"/>
    <row r="1818" ht="13.8" hidden="1" thickTop="1" x14ac:dyDescent="0.25"/>
    <row r="1819" ht="13.8" hidden="1" thickTop="1" x14ac:dyDescent="0.25"/>
    <row r="1820" ht="13.8" hidden="1" thickTop="1" x14ac:dyDescent="0.25"/>
    <row r="1821" ht="13.8" hidden="1" thickTop="1" x14ac:dyDescent="0.25"/>
    <row r="1822" ht="13.8" hidden="1" thickTop="1" x14ac:dyDescent="0.25"/>
    <row r="1823" ht="13.8" hidden="1" thickTop="1" x14ac:dyDescent="0.25"/>
    <row r="1824" ht="13.8" hidden="1" thickTop="1" x14ac:dyDescent="0.25"/>
    <row r="1825" ht="13.8" hidden="1" thickTop="1" x14ac:dyDescent="0.25"/>
    <row r="1826" ht="13.8" hidden="1" thickTop="1" x14ac:dyDescent="0.25"/>
    <row r="1827" ht="13.8" hidden="1" thickTop="1" x14ac:dyDescent="0.25"/>
    <row r="1828" ht="13.8" hidden="1" thickTop="1" x14ac:dyDescent="0.25"/>
    <row r="1829" ht="13.8" hidden="1" thickTop="1" x14ac:dyDescent="0.25"/>
    <row r="1830" ht="13.8" hidden="1" thickTop="1" x14ac:dyDescent="0.25"/>
    <row r="1831" ht="13.8" hidden="1" thickTop="1" x14ac:dyDescent="0.25"/>
    <row r="1832" ht="13.8" hidden="1" thickTop="1" x14ac:dyDescent="0.25"/>
    <row r="1833" ht="13.8" hidden="1" thickTop="1" x14ac:dyDescent="0.25"/>
    <row r="1834" ht="13.8" hidden="1" thickTop="1" x14ac:dyDescent="0.25"/>
    <row r="1835" ht="13.8" hidden="1" thickTop="1" x14ac:dyDescent="0.25"/>
    <row r="1836" ht="13.8" hidden="1" thickTop="1" x14ac:dyDescent="0.25"/>
    <row r="1837" ht="13.8" hidden="1" thickTop="1" x14ac:dyDescent="0.25"/>
    <row r="1838" ht="13.8" hidden="1" thickTop="1" x14ac:dyDescent="0.25"/>
    <row r="1839" ht="13.8" hidden="1" thickTop="1" x14ac:dyDescent="0.25"/>
    <row r="1840" ht="13.8" hidden="1" thickTop="1" x14ac:dyDescent="0.25"/>
    <row r="1841" ht="13.8" hidden="1" thickTop="1" x14ac:dyDescent="0.25"/>
    <row r="1842" ht="13.8" hidden="1" thickTop="1" x14ac:dyDescent="0.25"/>
    <row r="1843" ht="13.8" hidden="1" thickTop="1" x14ac:dyDescent="0.25"/>
    <row r="1844" ht="13.8" hidden="1" thickTop="1" x14ac:dyDescent="0.25"/>
    <row r="1845" ht="13.8" hidden="1" thickTop="1" x14ac:dyDescent="0.25"/>
    <row r="1846" ht="13.8" hidden="1" thickTop="1" x14ac:dyDescent="0.25"/>
    <row r="1847" ht="13.8" hidden="1" thickTop="1" x14ac:dyDescent="0.25"/>
    <row r="1848" ht="13.8" hidden="1" thickTop="1" x14ac:dyDescent="0.25"/>
    <row r="1849" ht="13.8" hidden="1" thickTop="1" x14ac:dyDescent="0.25"/>
    <row r="1850" ht="13.8" hidden="1" thickTop="1" x14ac:dyDescent="0.25"/>
    <row r="1851" ht="13.8" hidden="1" thickTop="1" x14ac:dyDescent="0.25"/>
    <row r="1852" ht="13.8" hidden="1" thickTop="1" x14ac:dyDescent="0.25"/>
    <row r="1853" ht="13.8" hidden="1" thickTop="1" x14ac:dyDescent="0.25"/>
    <row r="1854" ht="13.8" hidden="1" thickTop="1" x14ac:dyDescent="0.25"/>
    <row r="1855" ht="13.8" hidden="1" thickTop="1" x14ac:dyDescent="0.25"/>
    <row r="1856" ht="13.8" hidden="1" thickTop="1" x14ac:dyDescent="0.25"/>
    <row r="1857" ht="13.8" hidden="1" thickTop="1" x14ac:dyDescent="0.25"/>
    <row r="1858" ht="13.8" hidden="1" thickTop="1" x14ac:dyDescent="0.25"/>
    <row r="1859" ht="13.8" hidden="1" thickTop="1" x14ac:dyDescent="0.25"/>
    <row r="1860" ht="13.8" hidden="1" thickTop="1" x14ac:dyDescent="0.25"/>
    <row r="1861" ht="13.8" hidden="1" thickTop="1" x14ac:dyDescent="0.25"/>
    <row r="1862" ht="13.8" hidden="1" thickTop="1" x14ac:dyDescent="0.25"/>
    <row r="1863" ht="13.8" hidden="1" thickTop="1" x14ac:dyDescent="0.25"/>
    <row r="1864" ht="13.8" hidden="1" thickTop="1" x14ac:dyDescent="0.25"/>
    <row r="1865" ht="13.8" hidden="1" thickTop="1" x14ac:dyDescent="0.25"/>
    <row r="1866" ht="13.8" hidden="1" thickTop="1" x14ac:dyDescent="0.25"/>
    <row r="1867" ht="13.8" hidden="1" thickTop="1" x14ac:dyDescent="0.25"/>
    <row r="1868" ht="13.8" hidden="1" thickTop="1" x14ac:dyDescent="0.25"/>
    <row r="1869" ht="13.8" hidden="1" thickTop="1" x14ac:dyDescent="0.25"/>
    <row r="1870" ht="13.8" hidden="1" thickTop="1" x14ac:dyDescent="0.25"/>
    <row r="1871" ht="13.8" hidden="1" thickTop="1" x14ac:dyDescent="0.25"/>
    <row r="1872" ht="13.8" hidden="1" thickTop="1" x14ac:dyDescent="0.25"/>
    <row r="1873" ht="13.8" hidden="1" thickTop="1" x14ac:dyDescent="0.25"/>
    <row r="1874" ht="13.8" hidden="1" thickTop="1" x14ac:dyDescent="0.25"/>
    <row r="1875" ht="13.8" hidden="1" thickTop="1" x14ac:dyDescent="0.25"/>
    <row r="1876" ht="13.8" hidden="1" thickTop="1" x14ac:dyDescent="0.25"/>
    <row r="1877" ht="13.8" hidden="1" thickTop="1" x14ac:dyDescent="0.25"/>
    <row r="1878" ht="13.8" hidden="1" thickTop="1" x14ac:dyDescent="0.25"/>
    <row r="1879" ht="13.8" hidden="1" thickTop="1" x14ac:dyDescent="0.25"/>
    <row r="1880" ht="13.8" hidden="1" thickTop="1" x14ac:dyDescent="0.25"/>
    <row r="1881" ht="13.8" hidden="1" thickTop="1" x14ac:dyDescent="0.25"/>
    <row r="1882" ht="13.8" hidden="1" thickTop="1" x14ac:dyDescent="0.25"/>
    <row r="1883" ht="13.8" hidden="1" thickTop="1" x14ac:dyDescent="0.25"/>
    <row r="1884" ht="13.8" hidden="1" thickTop="1" x14ac:dyDescent="0.25"/>
    <row r="1885" ht="13.8" hidden="1" thickTop="1" x14ac:dyDescent="0.25"/>
    <row r="1886" ht="13.8" hidden="1" thickTop="1" x14ac:dyDescent="0.25"/>
    <row r="1887" ht="13.8" hidden="1" thickTop="1" x14ac:dyDescent="0.25"/>
    <row r="1888" ht="13.8" hidden="1" thickTop="1" x14ac:dyDescent="0.25"/>
    <row r="1889" ht="13.8" hidden="1" thickTop="1" x14ac:dyDescent="0.25"/>
    <row r="1890" ht="13.8" hidden="1" thickTop="1" x14ac:dyDescent="0.25"/>
    <row r="1891" ht="13.8" hidden="1" thickTop="1" x14ac:dyDescent="0.25"/>
    <row r="1892" ht="13.8" hidden="1" thickTop="1" x14ac:dyDescent="0.25"/>
    <row r="1893" ht="13.8" hidden="1" thickTop="1" x14ac:dyDescent="0.25"/>
    <row r="1894" ht="13.8" hidden="1" thickTop="1" x14ac:dyDescent="0.25"/>
    <row r="1895" ht="13.8" hidden="1" thickTop="1" x14ac:dyDescent="0.25"/>
    <row r="1896" ht="13.8" hidden="1" thickTop="1" x14ac:dyDescent="0.25"/>
    <row r="1897" ht="13.8" hidden="1" thickTop="1" x14ac:dyDescent="0.25"/>
    <row r="1898" ht="13.8" hidden="1" thickTop="1" x14ac:dyDescent="0.25"/>
    <row r="1899" ht="13.8" hidden="1" thickTop="1" x14ac:dyDescent="0.25"/>
    <row r="1900" ht="13.8" hidden="1" thickTop="1" x14ac:dyDescent="0.25"/>
    <row r="1901" ht="13.8" hidden="1" thickTop="1" x14ac:dyDescent="0.25"/>
    <row r="1902" ht="13.8" hidden="1" thickTop="1" x14ac:dyDescent="0.25"/>
    <row r="1903" ht="13.8" hidden="1" thickTop="1" x14ac:dyDescent="0.25"/>
    <row r="1904" ht="13.8" hidden="1" thickTop="1" x14ac:dyDescent="0.25"/>
    <row r="1905" ht="13.8" hidden="1" thickTop="1" x14ac:dyDescent="0.25"/>
    <row r="1906" ht="13.8" hidden="1" thickTop="1" x14ac:dyDescent="0.25"/>
    <row r="1907" ht="13.8" hidden="1" thickTop="1" x14ac:dyDescent="0.25"/>
    <row r="1908" ht="13.8" hidden="1" thickTop="1" x14ac:dyDescent="0.25"/>
    <row r="1909" ht="13.8" hidden="1" thickTop="1" x14ac:dyDescent="0.25"/>
    <row r="1910" ht="13.8" hidden="1" thickTop="1" x14ac:dyDescent="0.25"/>
    <row r="1911" ht="13.8" hidden="1" thickTop="1" x14ac:dyDescent="0.25"/>
    <row r="1912" ht="13.8" hidden="1" thickTop="1" x14ac:dyDescent="0.25"/>
    <row r="1913" ht="13.8" hidden="1" thickTop="1" x14ac:dyDescent="0.25"/>
    <row r="1914" ht="13.8" hidden="1" thickTop="1" x14ac:dyDescent="0.25"/>
    <row r="1915" ht="13.8" hidden="1" thickTop="1" x14ac:dyDescent="0.25"/>
    <row r="1916" ht="13.8" hidden="1" thickTop="1" x14ac:dyDescent="0.25"/>
    <row r="1917" ht="13.8" hidden="1" thickTop="1" x14ac:dyDescent="0.25"/>
    <row r="1918" ht="13.8" hidden="1" thickTop="1" x14ac:dyDescent="0.25"/>
    <row r="1919" ht="13.8" hidden="1" thickTop="1" x14ac:dyDescent="0.25"/>
    <row r="1920" ht="13.8" hidden="1" thickTop="1" x14ac:dyDescent="0.25"/>
    <row r="1921" ht="13.8" hidden="1" thickTop="1" x14ac:dyDescent="0.25"/>
    <row r="1922" ht="13.8" hidden="1" thickTop="1" x14ac:dyDescent="0.25"/>
    <row r="1923" ht="13.8" hidden="1" thickTop="1" x14ac:dyDescent="0.25"/>
    <row r="1924" ht="13.8" hidden="1" thickTop="1" x14ac:dyDescent="0.25"/>
    <row r="1925" ht="13.8" hidden="1" thickTop="1" x14ac:dyDescent="0.25"/>
    <row r="1926" ht="13.8" hidden="1" thickTop="1" x14ac:dyDescent="0.25"/>
    <row r="1927" ht="13.8" hidden="1" thickTop="1" x14ac:dyDescent="0.25"/>
    <row r="1928" ht="13.8" hidden="1" thickTop="1" x14ac:dyDescent="0.25"/>
    <row r="1929" ht="13.8" hidden="1" thickTop="1" x14ac:dyDescent="0.25"/>
    <row r="1930" ht="13.8" hidden="1" thickTop="1" x14ac:dyDescent="0.25"/>
    <row r="1931" ht="13.8" hidden="1" thickTop="1" x14ac:dyDescent="0.25"/>
    <row r="1932" ht="13.8" hidden="1" thickTop="1" x14ac:dyDescent="0.25"/>
    <row r="1933" ht="13.8" hidden="1" thickTop="1" x14ac:dyDescent="0.25"/>
    <row r="1934" ht="13.8" hidden="1" thickTop="1" x14ac:dyDescent="0.25"/>
    <row r="1935" ht="13.8" hidden="1" thickTop="1" x14ac:dyDescent="0.25"/>
    <row r="1936" ht="13.8" hidden="1" thickTop="1" x14ac:dyDescent="0.25"/>
    <row r="1937" ht="13.8" hidden="1" thickTop="1" x14ac:dyDescent="0.25"/>
    <row r="1938" ht="13.8" hidden="1" thickTop="1" x14ac:dyDescent="0.25"/>
    <row r="1939" ht="13.8" hidden="1" thickTop="1" x14ac:dyDescent="0.25"/>
    <row r="1940" ht="13.8" hidden="1" thickTop="1" x14ac:dyDescent="0.25"/>
    <row r="1941" ht="13.8" hidden="1" thickTop="1" x14ac:dyDescent="0.25"/>
    <row r="1942" ht="13.8" hidden="1" thickTop="1" x14ac:dyDescent="0.25"/>
    <row r="1943" ht="13.8" hidden="1" thickTop="1" x14ac:dyDescent="0.25"/>
    <row r="1944" ht="13.8" hidden="1" thickTop="1" x14ac:dyDescent="0.25"/>
    <row r="1945" ht="13.8" hidden="1" thickTop="1" x14ac:dyDescent="0.25"/>
    <row r="1946" ht="13.8" hidden="1" thickTop="1" x14ac:dyDescent="0.25"/>
    <row r="1947" ht="13.8" hidden="1" thickTop="1" x14ac:dyDescent="0.25"/>
    <row r="1948" ht="13.8" hidden="1" thickTop="1" x14ac:dyDescent="0.25"/>
    <row r="1949" ht="13.8" hidden="1" thickTop="1" x14ac:dyDescent="0.25"/>
    <row r="1950" ht="13.8" hidden="1" thickTop="1" x14ac:dyDescent="0.25"/>
    <row r="1951" ht="13.8" hidden="1" thickTop="1" x14ac:dyDescent="0.25"/>
    <row r="1952" ht="13.8" hidden="1" thickTop="1" x14ac:dyDescent="0.25"/>
    <row r="1953" ht="13.8" hidden="1" thickTop="1" x14ac:dyDescent="0.25"/>
    <row r="1954" ht="13.8" hidden="1" thickTop="1" x14ac:dyDescent="0.25"/>
    <row r="1955" ht="13.8" hidden="1" thickTop="1" x14ac:dyDescent="0.25"/>
    <row r="1956" ht="13.8" hidden="1" thickTop="1" x14ac:dyDescent="0.25"/>
    <row r="1957" ht="13.8" hidden="1" thickTop="1" x14ac:dyDescent="0.25"/>
    <row r="1958" ht="13.8" hidden="1" thickTop="1" x14ac:dyDescent="0.25"/>
    <row r="1959" ht="13.8" hidden="1" thickTop="1" x14ac:dyDescent="0.25"/>
    <row r="1960" ht="13.8" hidden="1" thickTop="1" x14ac:dyDescent="0.25"/>
    <row r="1961" ht="13.8" hidden="1" thickTop="1" x14ac:dyDescent="0.25"/>
    <row r="1962" ht="13.8" hidden="1" thickTop="1" x14ac:dyDescent="0.25"/>
    <row r="1963" ht="13.8" hidden="1" thickTop="1" x14ac:dyDescent="0.25"/>
    <row r="1964" ht="13.8" hidden="1" thickTop="1" x14ac:dyDescent="0.25"/>
    <row r="1965" ht="13.8" hidden="1" thickTop="1" x14ac:dyDescent="0.25"/>
    <row r="1966" ht="13.8" hidden="1" thickTop="1" x14ac:dyDescent="0.25"/>
    <row r="1967" ht="13.8" hidden="1" thickTop="1" x14ac:dyDescent="0.25"/>
    <row r="1968" ht="13.8" hidden="1" thickTop="1" x14ac:dyDescent="0.25"/>
    <row r="1969" ht="13.8" hidden="1" thickTop="1" x14ac:dyDescent="0.25"/>
    <row r="1970" ht="13.8" hidden="1" thickTop="1" x14ac:dyDescent="0.25"/>
    <row r="1971" ht="13.8" hidden="1" thickTop="1" x14ac:dyDescent="0.25"/>
    <row r="1972" ht="13.8" hidden="1" thickTop="1" x14ac:dyDescent="0.25"/>
    <row r="1973" ht="13.8" hidden="1" thickTop="1" x14ac:dyDescent="0.25"/>
    <row r="1974" ht="13.8" hidden="1" thickTop="1" x14ac:dyDescent="0.25"/>
    <row r="1975" ht="13.8" hidden="1" thickTop="1" x14ac:dyDescent="0.25"/>
    <row r="1976" ht="13.8" hidden="1" thickTop="1" x14ac:dyDescent="0.25"/>
    <row r="1977" ht="13.8" hidden="1" thickTop="1" x14ac:dyDescent="0.25"/>
    <row r="1978" ht="13.8" hidden="1" thickTop="1" x14ac:dyDescent="0.25"/>
    <row r="1979" ht="13.8" hidden="1" thickTop="1" x14ac:dyDescent="0.25"/>
    <row r="1980" ht="13.8" hidden="1" thickTop="1" x14ac:dyDescent="0.25"/>
    <row r="1981" ht="13.8" hidden="1" thickTop="1" x14ac:dyDescent="0.25"/>
    <row r="1982" ht="13.8" hidden="1" thickTop="1" x14ac:dyDescent="0.25"/>
    <row r="1983" ht="13.8" hidden="1" thickTop="1" x14ac:dyDescent="0.25"/>
    <row r="1984" ht="13.8" hidden="1" thickTop="1" x14ac:dyDescent="0.25"/>
    <row r="1985" ht="13.8" hidden="1" thickTop="1" x14ac:dyDescent="0.25"/>
    <row r="1986" ht="13.8" hidden="1" thickTop="1" x14ac:dyDescent="0.25"/>
    <row r="1987" ht="13.8" hidden="1" thickTop="1" x14ac:dyDescent="0.25"/>
    <row r="1988" ht="13.8" hidden="1" thickTop="1" x14ac:dyDescent="0.25"/>
    <row r="1989" ht="13.8" hidden="1" thickTop="1" x14ac:dyDescent="0.25"/>
    <row r="1990" ht="13.8" hidden="1" thickTop="1" x14ac:dyDescent="0.25"/>
    <row r="1991" ht="13.8" hidden="1" thickTop="1" x14ac:dyDescent="0.25"/>
    <row r="1992" ht="13.8" hidden="1" thickTop="1" x14ac:dyDescent="0.25"/>
    <row r="1993" ht="13.8" hidden="1" thickTop="1" x14ac:dyDescent="0.25"/>
    <row r="1994" ht="13.8" hidden="1" thickTop="1" x14ac:dyDescent="0.25"/>
    <row r="1995" ht="13.8" hidden="1" thickTop="1" x14ac:dyDescent="0.25"/>
    <row r="1996" ht="13.8" hidden="1" thickTop="1" x14ac:dyDescent="0.25"/>
    <row r="1997" ht="13.8" hidden="1" thickTop="1" x14ac:dyDescent="0.25"/>
    <row r="1998" ht="13.8" hidden="1" thickTop="1" x14ac:dyDescent="0.25"/>
    <row r="1999" ht="13.8" hidden="1" thickTop="1" x14ac:dyDescent="0.25"/>
    <row r="2000" ht="13.8" hidden="1" thickTop="1" x14ac:dyDescent="0.25"/>
    <row r="2001" ht="13.8" hidden="1" thickTop="1" x14ac:dyDescent="0.25"/>
    <row r="2002" ht="13.8" hidden="1" thickTop="1" x14ac:dyDescent="0.25"/>
    <row r="2003" ht="13.8" hidden="1" thickTop="1" x14ac:dyDescent="0.25"/>
    <row r="2004" ht="13.8" hidden="1" thickTop="1" x14ac:dyDescent="0.25"/>
    <row r="2005" ht="13.8" hidden="1" thickTop="1" x14ac:dyDescent="0.25"/>
    <row r="2006" ht="13.8" hidden="1" thickTop="1" x14ac:dyDescent="0.25"/>
    <row r="2007" ht="13.8" hidden="1" thickTop="1" x14ac:dyDescent="0.25"/>
    <row r="2008" ht="13.8" hidden="1" thickTop="1" x14ac:dyDescent="0.25"/>
    <row r="2009" ht="13.8" hidden="1" thickTop="1" x14ac:dyDescent="0.25"/>
    <row r="2010" ht="13.8" hidden="1" thickTop="1" x14ac:dyDescent="0.25"/>
    <row r="2011" ht="13.8" hidden="1" thickTop="1" x14ac:dyDescent="0.25"/>
    <row r="2012" ht="13.8" hidden="1" thickTop="1" x14ac:dyDescent="0.25"/>
    <row r="2013" ht="13.8" hidden="1" thickTop="1" x14ac:dyDescent="0.25"/>
    <row r="2014" ht="13.8" hidden="1" thickTop="1" x14ac:dyDescent="0.25"/>
    <row r="2015" ht="13.8" hidden="1" thickTop="1" x14ac:dyDescent="0.25"/>
    <row r="2016" ht="13.8" hidden="1" thickTop="1" x14ac:dyDescent="0.25"/>
    <row r="2017" ht="13.8" hidden="1" thickTop="1" x14ac:dyDescent="0.25"/>
    <row r="2018" ht="13.8" hidden="1" thickTop="1" x14ac:dyDescent="0.25"/>
    <row r="2019" ht="13.8" hidden="1" thickTop="1" x14ac:dyDescent="0.25"/>
    <row r="2020" ht="13.8" hidden="1" thickTop="1" x14ac:dyDescent="0.25"/>
    <row r="2021" ht="13.8" hidden="1" thickTop="1" x14ac:dyDescent="0.25"/>
    <row r="2022" ht="13.8" hidden="1" thickTop="1" x14ac:dyDescent="0.25"/>
    <row r="2023" ht="13.8" hidden="1" thickTop="1" x14ac:dyDescent="0.25"/>
    <row r="2024" ht="13.8" hidden="1" thickTop="1" x14ac:dyDescent="0.25"/>
    <row r="2025" ht="13.8" hidden="1" thickTop="1" x14ac:dyDescent="0.25"/>
    <row r="2026" ht="13.8" hidden="1" thickTop="1" x14ac:dyDescent="0.25"/>
    <row r="2027" ht="13.8" hidden="1" thickTop="1" x14ac:dyDescent="0.25"/>
    <row r="2028" ht="13.8" hidden="1" thickTop="1" x14ac:dyDescent="0.25"/>
    <row r="2029" ht="13.8" hidden="1" thickTop="1" x14ac:dyDescent="0.25"/>
    <row r="2030" ht="13.8" hidden="1" thickTop="1" x14ac:dyDescent="0.25"/>
    <row r="2031" ht="13.8" hidden="1" thickTop="1" x14ac:dyDescent="0.25"/>
    <row r="2032" ht="13.8" hidden="1" thickTop="1" x14ac:dyDescent="0.25"/>
    <row r="2033" ht="13.8" hidden="1" thickTop="1" x14ac:dyDescent="0.25"/>
    <row r="2034" ht="13.8" hidden="1" thickTop="1" x14ac:dyDescent="0.25"/>
    <row r="2035" ht="13.8" hidden="1" thickTop="1" x14ac:dyDescent="0.25"/>
    <row r="2036" ht="13.8" hidden="1" thickTop="1" x14ac:dyDescent="0.25"/>
    <row r="2037" ht="13.8" hidden="1" thickTop="1" x14ac:dyDescent="0.25"/>
    <row r="2038" ht="13.8" hidden="1" thickTop="1" x14ac:dyDescent="0.25"/>
    <row r="2039" ht="13.8" hidden="1" thickTop="1" x14ac:dyDescent="0.25"/>
    <row r="2040" ht="13.8" hidden="1" thickTop="1" x14ac:dyDescent="0.25"/>
    <row r="2041" ht="13.8" hidden="1" thickTop="1" x14ac:dyDescent="0.25"/>
    <row r="2042" ht="13.8" hidden="1" thickTop="1" x14ac:dyDescent="0.25"/>
    <row r="2043" ht="13.8" hidden="1" thickTop="1" x14ac:dyDescent="0.25"/>
    <row r="2044" ht="13.8" hidden="1" thickTop="1" x14ac:dyDescent="0.25"/>
    <row r="2045" ht="13.8" hidden="1" thickTop="1" x14ac:dyDescent="0.25"/>
    <row r="2046" ht="13.8" hidden="1" thickTop="1" x14ac:dyDescent="0.25"/>
    <row r="2047" ht="13.8" hidden="1" thickTop="1" x14ac:dyDescent="0.25"/>
    <row r="2048" ht="13.8" hidden="1" thickTop="1" x14ac:dyDescent="0.25"/>
    <row r="2049" ht="13.8" hidden="1" thickTop="1" x14ac:dyDescent="0.25"/>
    <row r="2050" ht="13.8" hidden="1" thickTop="1" x14ac:dyDescent="0.25"/>
    <row r="2051" ht="13.8" hidden="1" thickTop="1" x14ac:dyDescent="0.25"/>
    <row r="2052" ht="13.8" hidden="1" thickTop="1" x14ac:dyDescent="0.25"/>
    <row r="2053" ht="13.8" hidden="1" thickTop="1" x14ac:dyDescent="0.25"/>
    <row r="2054" ht="13.8" hidden="1" thickTop="1" x14ac:dyDescent="0.25"/>
    <row r="2055" ht="13.8" hidden="1" thickTop="1" x14ac:dyDescent="0.25"/>
    <row r="2056" ht="13.8" hidden="1" thickTop="1" x14ac:dyDescent="0.25"/>
    <row r="2057" ht="13.8" hidden="1" thickTop="1" x14ac:dyDescent="0.25"/>
    <row r="2058" ht="13.8" hidden="1" thickTop="1" x14ac:dyDescent="0.25"/>
    <row r="2059" ht="13.8" hidden="1" thickTop="1" x14ac:dyDescent="0.25"/>
    <row r="2060" ht="13.8" hidden="1" thickTop="1" x14ac:dyDescent="0.25"/>
    <row r="2061" ht="13.8" hidden="1" thickTop="1" x14ac:dyDescent="0.25"/>
    <row r="2062" ht="13.8" hidden="1" thickTop="1" x14ac:dyDescent="0.25"/>
    <row r="2063" ht="13.8" hidden="1" thickTop="1" x14ac:dyDescent="0.25"/>
    <row r="2064" ht="13.8" hidden="1" thickTop="1" x14ac:dyDescent="0.25"/>
    <row r="2065" ht="13.8" hidden="1" thickTop="1" x14ac:dyDescent="0.25"/>
    <row r="2066" ht="13.8" hidden="1" thickTop="1" x14ac:dyDescent="0.25"/>
    <row r="2067" ht="13.8" hidden="1" thickTop="1" x14ac:dyDescent="0.25"/>
    <row r="2068" ht="13.8" hidden="1" thickTop="1" x14ac:dyDescent="0.25"/>
    <row r="2069" ht="13.8" hidden="1" thickTop="1" x14ac:dyDescent="0.25"/>
    <row r="2070" ht="13.8" hidden="1" thickTop="1" x14ac:dyDescent="0.25"/>
    <row r="2071" ht="13.8" hidden="1" thickTop="1" x14ac:dyDescent="0.25"/>
    <row r="2072" ht="13.8" hidden="1" thickTop="1" x14ac:dyDescent="0.25"/>
    <row r="2073" ht="13.8" hidden="1" thickTop="1" x14ac:dyDescent="0.25"/>
    <row r="2074" ht="13.8" hidden="1" thickTop="1" x14ac:dyDescent="0.25"/>
    <row r="2075" ht="13.8" hidden="1" thickTop="1" x14ac:dyDescent="0.25"/>
    <row r="2076" ht="13.8" hidden="1" thickTop="1" x14ac:dyDescent="0.25"/>
    <row r="2077" ht="13.8" hidden="1" thickTop="1" x14ac:dyDescent="0.25"/>
    <row r="2078" ht="13.8" hidden="1" thickTop="1" x14ac:dyDescent="0.25"/>
    <row r="2079" ht="13.8" hidden="1" thickTop="1" x14ac:dyDescent="0.25"/>
    <row r="2080" ht="13.8" hidden="1" thickTop="1" x14ac:dyDescent="0.25"/>
    <row r="2081" ht="13.8" hidden="1" thickTop="1" x14ac:dyDescent="0.25"/>
    <row r="2082" ht="13.8" hidden="1" thickTop="1" x14ac:dyDescent="0.25"/>
    <row r="2083" ht="13.8" hidden="1" thickTop="1" x14ac:dyDescent="0.25"/>
    <row r="2084" ht="13.8" hidden="1" thickTop="1" x14ac:dyDescent="0.25"/>
    <row r="2085" ht="13.8" hidden="1" thickTop="1" x14ac:dyDescent="0.25"/>
    <row r="2086" ht="13.8" hidden="1" thickTop="1" x14ac:dyDescent="0.25"/>
    <row r="2087" ht="13.8" hidden="1" thickTop="1" x14ac:dyDescent="0.25"/>
    <row r="2088" ht="13.8" hidden="1" thickTop="1" x14ac:dyDescent="0.25"/>
    <row r="2089" ht="13.8" hidden="1" thickTop="1" x14ac:dyDescent="0.25"/>
    <row r="2090" ht="13.8" hidden="1" thickTop="1" x14ac:dyDescent="0.25"/>
    <row r="2091" ht="13.8" hidden="1" thickTop="1" x14ac:dyDescent="0.25"/>
    <row r="2092" ht="13.8" hidden="1" thickTop="1" x14ac:dyDescent="0.25"/>
    <row r="2093" ht="13.8" hidden="1" thickTop="1" x14ac:dyDescent="0.25"/>
    <row r="2094" ht="13.8" hidden="1" thickTop="1" x14ac:dyDescent="0.25"/>
    <row r="2095" ht="13.8" hidden="1" thickTop="1" x14ac:dyDescent="0.25"/>
    <row r="2096" ht="13.8" hidden="1" thickTop="1" x14ac:dyDescent="0.25"/>
    <row r="2097" ht="13.8" hidden="1" thickTop="1" x14ac:dyDescent="0.25"/>
    <row r="2098" ht="13.8" hidden="1" thickTop="1" x14ac:dyDescent="0.25"/>
    <row r="2099" ht="13.8" hidden="1" thickTop="1" x14ac:dyDescent="0.25"/>
    <row r="2100" ht="13.8" hidden="1" thickTop="1" x14ac:dyDescent="0.25"/>
    <row r="2101" ht="13.8" hidden="1" thickTop="1" x14ac:dyDescent="0.25"/>
    <row r="2102" ht="13.8" hidden="1" thickTop="1" x14ac:dyDescent="0.25"/>
    <row r="2103" ht="13.8" hidden="1" thickTop="1" x14ac:dyDescent="0.25"/>
    <row r="2104" ht="13.8" hidden="1" thickTop="1" x14ac:dyDescent="0.25"/>
    <row r="2105" ht="13.8" hidden="1" thickTop="1" x14ac:dyDescent="0.25"/>
    <row r="2106" ht="13.8" hidden="1" thickTop="1" x14ac:dyDescent="0.25"/>
    <row r="2107" ht="13.8" hidden="1" thickTop="1" x14ac:dyDescent="0.25"/>
    <row r="2108" ht="13.8" hidden="1" thickTop="1" x14ac:dyDescent="0.25"/>
    <row r="2109" ht="13.8" hidden="1" thickTop="1" x14ac:dyDescent="0.25"/>
    <row r="2110" ht="13.8" hidden="1" thickTop="1" x14ac:dyDescent="0.25"/>
    <row r="2111" ht="13.8" hidden="1" thickTop="1" x14ac:dyDescent="0.25"/>
    <row r="2112" ht="13.8" hidden="1" thickTop="1" x14ac:dyDescent="0.25"/>
    <row r="2113" ht="13.8" hidden="1" thickTop="1" x14ac:dyDescent="0.25"/>
    <row r="2114" ht="13.8" hidden="1" thickTop="1" x14ac:dyDescent="0.25"/>
    <row r="2115" ht="13.8" hidden="1" thickTop="1" x14ac:dyDescent="0.25"/>
    <row r="2116" ht="13.8" hidden="1" thickTop="1" x14ac:dyDescent="0.25"/>
    <row r="2117" ht="13.8" hidden="1" thickTop="1" x14ac:dyDescent="0.25"/>
    <row r="2118" ht="13.8" hidden="1" thickTop="1" x14ac:dyDescent="0.25"/>
    <row r="2119" ht="13.8" hidden="1" thickTop="1" x14ac:dyDescent="0.25"/>
    <row r="2120" ht="13.8" hidden="1" thickTop="1" x14ac:dyDescent="0.25"/>
    <row r="2121" ht="13.8" hidden="1" thickTop="1" x14ac:dyDescent="0.25"/>
    <row r="2122" ht="13.8" hidden="1" thickTop="1" x14ac:dyDescent="0.25"/>
    <row r="2123" ht="13.8" hidden="1" thickTop="1" x14ac:dyDescent="0.25"/>
    <row r="2124" ht="13.8" hidden="1" thickTop="1" x14ac:dyDescent="0.25"/>
    <row r="2125" ht="13.8" hidden="1" thickTop="1" x14ac:dyDescent="0.25"/>
    <row r="2126" ht="13.8" hidden="1" thickTop="1" x14ac:dyDescent="0.25"/>
    <row r="2127" ht="13.8" hidden="1" thickTop="1" x14ac:dyDescent="0.25"/>
    <row r="2128" ht="13.8" hidden="1" thickTop="1" x14ac:dyDescent="0.25"/>
    <row r="2129" ht="13.8" hidden="1" thickTop="1" x14ac:dyDescent="0.25"/>
    <row r="2130" ht="13.8" hidden="1" thickTop="1" x14ac:dyDescent="0.25"/>
    <row r="2131" ht="13.8" hidden="1" thickTop="1" x14ac:dyDescent="0.25"/>
    <row r="2132" ht="13.8" hidden="1" thickTop="1" x14ac:dyDescent="0.25"/>
    <row r="2133" ht="13.8" hidden="1" thickTop="1" x14ac:dyDescent="0.25"/>
    <row r="2134" ht="13.8" hidden="1" thickTop="1" x14ac:dyDescent="0.25"/>
    <row r="2135" ht="13.8" hidden="1" thickTop="1" x14ac:dyDescent="0.25"/>
    <row r="2136" ht="13.8" hidden="1" thickTop="1" x14ac:dyDescent="0.25"/>
    <row r="2137" ht="13.8" hidden="1" thickTop="1" x14ac:dyDescent="0.25"/>
    <row r="2138" ht="13.8" hidden="1" thickTop="1" x14ac:dyDescent="0.25"/>
    <row r="2139" ht="13.8" hidden="1" thickTop="1" x14ac:dyDescent="0.25"/>
    <row r="2140" ht="13.8" hidden="1" thickTop="1" x14ac:dyDescent="0.25"/>
    <row r="2141" ht="13.8" hidden="1" thickTop="1" x14ac:dyDescent="0.25"/>
    <row r="2142" ht="13.8" hidden="1" thickTop="1" x14ac:dyDescent="0.25"/>
    <row r="2143" ht="13.8" hidden="1" thickTop="1" x14ac:dyDescent="0.25"/>
    <row r="2144" ht="13.8" hidden="1" thickTop="1" x14ac:dyDescent="0.25"/>
    <row r="2145" ht="13.8" hidden="1" thickTop="1" x14ac:dyDescent="0.25"/>
    <row r="2146" ht="13.8" hidden="1" thickTop="1" x14ac:dyDescent="0.25"/>
    <row r="2147" ht="13.8" hidden="1" thickTop="1" x14ac:dyDescent="0.25"/>
    <row r="2148" ht="13.8" hidden="1" thickTop="1" x14ac:dyDescent="0.25"/>
    <row r="2149" ht="13.8" hidden="1" thickTop="1" x14ac:dyDescent="0.25"/>
    <row r="2150" ht="13.8" hidden="1" thickTop="1" x14ac:dyDescent="0.25"/>
    <row r="2151" ht="13.8" hidden="1" thickTop="1" x14ac:dyDescent="0.25"/>
    <row r="2152" ht="13.8" hidden="1" thickTop="1" x14ac:dyDescent="0.25"/>
    <row r="2153" ht="13.8" hidden="1" thickTop="1" x14ac:dyDescent="0.25"/>
    <row r="2154" ht="13.8" hidden="1" thickTop="1" x14ac:dyDescent="0.25"/>
    <row r="2155" ht="13.8" hidden="1" thickTop="1" x14ac:dyDescent="0.25"/>
    <row r="2156" ht="13.8" hidden="1" thickTop="1" x14ac:dyDescent="0.25"/>
    <row r="2157" ht="13.8" hidden="1" thickTop="1" x14ac:dyDescent="0.25"/>
    <row r="2158" ht="13.8" hidden="1" thickTop="1" x14ac:dyDescent="0.25"/>
    <row r="2159" ht="13.8" hidden="1" thickTop="1" x14ac:dyDescent="0.25"/>
    <row r="2160" ht="13.8" hidden="1" thickTop="1" x14ac:dyDescent="0.25"/>
    <row r="2161" ht="13.8" hidden="1" thickTop="1" x14ac:dyDescent="0.25"/>
    <row r="2162" ht="13.8" hidden="1" thickTop="1" x14ac:dyDescent="0.25"/>
    <row r="2163" ht="13.8" hidden="1" thickTop="1" x14ac:dyDescent="0.25"/>
    <row r="2164" ht="13.8" hidden="1" thickTop="1" x14ac:dyDescent="0.25"/>
    <row r="2165" ht="13.8" hidden="1" thickTop="1" x14ac:dyDescent="0.25"/>
    <row r="2166" ht="13.8" hidden="1" thickTop="1" x14ac:dyDescent="0.25"/>
    <row r="2167" ht="13.8" hidden="1" thickTop="1" x14ac:dyDescent="0.25"/>
    <row r="2168" ht="13.8" hidden="1" thickTop="1" x14ac:dyDescent="0.25"/>
    <row r="2169" ht="13.8" hidden="1" thickTop="1" x14ac:dyDescent="0.25"/>
    <row r="2170" ht="13.8" hidden="1" thickTop="1" x14ac:dyDescent="0.25"/>
    <row r="2171" ht="13.8" hidden="1" thickTop="1" x14ac:dyDescent="0.25"/>
    <row r="2172" ht="13.8" hidden="1" thickTop="1" x14ac:dyDescent="0.25"/>
    <row r="2173" ht="13.8" hidden="1" thickTop="1" x14ac:dyDescent="0.25"/>
    <row r="2174" ht="13.8" hidden="1" thickTop="1" x14ac:dyDescent="0.25"/>
    <row r="2175" ht="13.8" hidden="1" thickTop="1" x14ac:dyDescent="0.25"/>
    <row r="2176" ht="13.8" hidden="1" thickTop="1" x14ac:dyDescent="0.25"/>
    <row r="2177" ht="13.8" hidden="1" thickTop="1" x14ac:dyDescent="0.25"/>
    <row r="2178" ht="13.8" hidden="1" thickTop="1" x14ac:dyDescent="0.25"/>
    <row r="2179" ht="13.8" hidden="1" thickTop="1" x14ac:dyDescent="0.25"/>
    <row r="2180" ht="13.8" hidden="1" thickTop="1" x14ac:dyDescent="0.25"/>
    <row r="2181" ht="13.8" hidden="1" thickTop="1" x14ac:dyDescent="0.25"/>
    <row r="2182" ht="13.8" hidden="1" thickTop="1" x14ac:dyDescent="0.25"/>
    <row r="2183" ht="13.8" hidden="1" thickTop="1" x14ac:dyDescent="0.25"/>
    <row r="2184" ht="13.8" hidden="1" thickTop="1" x14ac:dyDescent="0.25"/>
    <row r="2185" ht="13.8" hidden="1" thickTop="1" x14ac:dyDescent="0.25"/>
    <row r="2186" ht="13.8" hidden="1" thickTop="1" x14ac:dyDescent="0.25"/>
    <row r="2187" ht="13.8" hidden="1" thickTop="1" x14ac:dyDescent="0.25"/>
    <row r="2188" ht="13.8" hidden="1" thickTop="1" x14ac:dyDescent="0.25"/>
    <row r="2189" ht="13.8" hidden="1" thickTop="1" x14ac:dyDescent="0.25"/>
    <row r="2190" ht="13.8" hidden="1" thickTop="1" x14ac:dyDescent="0.25"/>
    <row r="2191" ht="13.8" hidden="1" thickTop="1" x14ac:dyDescent="0.25"/>
    <row r="2192" ht="13.8" hidden="1" thickTop="1" x14ac:dyDescent="0.25"/>
    <row r="2193" ht="13.8" hidden="1" thickTop="1" x14ac:dyDescent="0.25"/>
    <row r="2194" ht="13.8" hidden="1" thickTop="1" x14ac:dyDescent="0.25"/>
    <row r="2195" ht="13.8" hidden="1" thickTop="1" x14ac:dyDescent="0.25"/>
    <row r="2196" ht="13.8" hidden="1" thickTop="1" x14ac:dyDescent="0.25"/>
    <row r="2197" ht="13.8" hidden="1" thickTop="1" x14ac:dyDescent="0.25"/>
    <row r="2198" ht="13.8" hidden="1" thickTop="1" x14ac:dyDescent="0.25"/>
    <row r="2199" ht="13.8" hidden="1" thickTop="1" x14ac:dyDescent="0.25"/>
    <row r="2200" ht="13.8" hidden="1" thickTop="1" x14ac:dyDescent="0.25"/>
    <row r="2201" ht="13.8" hidden="1" thickTop="1" x14ac:dyDescent="0.25"/>
    <row r="2202" ht="13.8" hidden="1" thickTop="1" x14ac:dyDescent="0.25"/>
    <row r="2203" ht="13.8" hidden="1" thickTop="1" x14ac:dyDescent="0.25"/>
    <row r="2204" ht="13.8" hidden="1" thickTop="1" x14ac:dyDescent="0.25"/>
    <row r="2205" ht="13.8" hidden="1" thickTop="1" x14ac:dyDescent="0.25"/>
    <row r="2206" ht="13.8" hidden="1" thickTop="1" x14ac:dyDescent="0.25"/>
    <row r="2207" ht="13.8" hidden="1" thickTop="1" x14ac:dyDescent="0.25"/>
    <row r="2208" ht="13.8" hidden="1" thickTop="1" x14ac:dyDescent="0.25"/>
    <row r="2209" ht="13.8" hidden="1" thickTop="1" x14ac:dyDescent="0.25"/>
    <row r="2210" ht="13.8" hidden="1" thickTop="1" x14ac:dyDescent="0.25"/>
    <row r="2211" ht="13.8" hidden="1" thickTop="1" x14ac:dyDescent="0.25"/>
    <row r="2212" ht="13.8" hidden="1" thickTop="1" x14ac:dyDescent="0.25"/>
    <row r="2213" ht="13.8" hidden="1" thickTop="1" x14ac:dyDescent="0.25"/>
    <row r="2214" ht="13.8" hidden="1" thickTop="1" x14ac:dyDescent="0.25"/>
    <row r="2215" ht="13.8" hidden="1" thickTop="1" x14ac:dyDescent="0.25"/>
    <row r="2216" ht="13.8" hidden="1" thickTop="1" x14ac:dyDescent="0.25"/>
  </sheetData>
  <mergeCells count="78">
    <mergeCell ref="EN3:EO3"/>
    <mergeCell ref="DR3:DS3"/>
    <mergeCell ref="DT3:DU3"/>
    <mergeCell ref="DV3:DW3"/>
    <mergeCell ref="DX3:DY3"/>
    <mergeCell ref="DZ3:EA3"/>
    <mergeCell ref="EB3:EC3"/>
    <mergeCell ref="ED3:EE3"/>
    <mergeCell ref="EF3:EG3"/>
    <mergeCell ref="EH3:EI3"/>
    <mergeCell ref="EJ3:EK3"/>
    <mergeCell ref="EL3:EM3"/>
    <mergeCell ref="DP3:DQ3"/>
    <mergeCell ref="CT3:CU3"/>
    <mergeCell ref="CV3:CW3"/>
    <mergeCell ref="CX3:CY3"/>
    <mergeCell ref="CZ3:DA3"/>
    <mergeCell ref="DB3:DC3"/>
    <mergeCell ref="DD3:DE3"/>
    <mergeCell ref="DF3:DG3"/>
    <mergeCell ref="DH3:DI3"/>
    <mergeCell ref="DJ3:DK3"/>
    <mergeCell ref="DL3:DM3"/>
    <mergeCell ref="DN3:DO3"/>
    <mergeCell ref="CR3:CS3"/>
    <mergeCell ref="BV3:BW3"/>
    <mergeCell ref="BX3:BY3"/>
    <mergeCell ref="BZ3:CA3"/>
    <mergeCell ref="CB3:CC3"/>
    <mergeCell ref="CD3:CE3"/>
    <mergeCell ref="CF3:CG3"/>
    <mergeCell ref="CH3:CI3"/>
    <mergeCell ref="CJ3:CK3"/>
    <mergeCell ref="CL3:CM3"/>
    <mergeCell ref="CN3:CO3"/>
    <mergeCell ref="CP3:CQ3"/>
    <mergeCell ref="BT3:BU3"/>
    <mergeCell ref="AX3:AY3"/>
    <mergeCell ref="AZ3:BA3"/>
    <mergeCell ref="BB3:BC3"/>
    <mergeCell ref="BD3:BE3"/>
    <mergeCell ref="BF3:BG3"/>
    <mergeCell ref="BH3:BI3"/>
    <mergeCell ref="BJ3:BK3"/>
    <mergeCell ref="BL3:BM3"/>
    <mergeCell ref="BN3:BO3"/>
    <mergeCell ref="BP3:BQ3"/>
    <mergeCell ref="BR3:BS3"/>
    <mergeCell ref="AV3:AW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X3:Y3"/>
    <mergeCell ref="G3:G4"/>
    <mergeCell ref="H3:H4"/>
    <mergeCell ref="I3:I4"/>
    <mergeCell ref="J3:J4"/>
    <mergeCell ref="K3:K4"/>
    <mergeCell ref="L3:M3"/>
    <mergeCell ref="N3:O3"/>
    <mergeCell ref="P3:Q3"/>
    <mergeCell ref="R3:S3"/>
    <mergeCell ref="T3:U3"/>
    <mergeCell ref="V3:W3"/>
    <mergeCell ref="A1:F2"/>
    <mergeCell ref="A3:A4"/>
    <mergeCell ref="B3:B4"/>
    <mergeCell ref="C3:C4"/>
    <mergeCell ref="D3:D4"/>
    <mergeCell ref="F3:F4"/>
  </mergeCells>
  <conditionalFormatting sqref="G1:G4 A1 F3:F4 H1:K150 E3:E63473 A3:C4 A151:C63473 L1:IV4 F151:IV63473">
    <cfRule type="cellIs" dxfId="7" priority="4" stopIfTrue="1" operator="equal">
      <formula>0</formula>
    </cfRule>
  </conditionalFormatting>
  <conditionalFormatting sqref="E5:E150">
    <cfRule type="expression" dxfId="6" priority="5" stopIfTrue="1">
      <formula>G5&lt;&gt;0</formula>
    </cfRule>
  </conditionalFormatting>
  <conditionalFormatting sqref="D3:D4 D151:D63473">
    <cfRule type="cellIs" dxfId="5" priority="2" stopIfTrue="1" operator="equal">
      <formula>0</formula>
    </cfRule>
  </conditionalFormatting>
  <conditionalFormatting sqref="H5:I150">
    <cfRule type="cellIs" priority="1" operator="notEqual">
      <formula>$G$5</formula>
    </cfRule>
  </conditionalFormatting>
  <pageMargins left="0.7" right="0.7" top="0.75" bottom="0.75" header="0.3" footer="0.3"/>
  <pageSetup paperSize="9" orientation="portrait" r:id="rId1"/>
  <ignoredErrors>
    <ignoredError sqref="AF3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OFFSET('شجرة الحسابات'!$G$4,,,COUNTA('شجرة الحسابات'!$G$4:$G$453))</xm:f>
          </x14:formula1>
          <xm:sqref>B5:C33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VP49"/>
  <sheetViews>
    <sheetView rightToLeft="1" tabSelected="1" workbookViewId="0">
      <selection activeCell="D6" sqref="D6"/>
    </sheetView>
  </sheetViews>
  <sheetFormatPr defaultColWidth="0" defaultRowHeight="15.6" zeroHeight="1" x14ac:dyDescent="0.3"/>
  <cols>
    <col min="1" max="1" width="18.59765625" style="53" customWidth="1"/>
    <col min="2" max="7" width="13.19921875" style="53" customWidth="1"/>
    <col min="8" max="8" width="1.69921875" style="53" customWidth="1"/>
    <col min="9" max="256" width="8.19921875" style="53" hidden="1"/>
    <col min="257" max="257" width="18.59765625" style="53" customWidth="1"/>
    <col min="258" max="263" width="13.19921875" style="53" customWidth="1"/>
    <col min="264" max="264" width="1.69921875" style="53" customWidth="1"/>
    <col min="265" max="512" width="8.19921875" style="53" hidden="1"/>
    <col min="513" max="513" width="18.59765625" style="53" customWidth="1"/>
    <col min="514" max="519" width="13.19921875" style="53" customWidth="1"/>
    <col min="520" max="520" width="1.69921875" style="53" customWidth="1"/>
    <col min="521" max="768" width="8.19921875" style="53" hidden="1"/>
    <col min="769" max="769" width="18.59765625" style="53" customWidth="1"/>
    <col min="770" max="775" width="13.19921875" style="53" customWidth="1"/>
    <col min="776" max="776" width="1.69921875" style="53" customWidth="1"/>
    <col min="777" max="1024" width="8.19921875" style="53" hidden="1"/>
    <col min="1025" max="1025" width="18.59765625" style="53" customWidth="1"/>
    <col min="1026" max="1031" width="13.19921875" style="53" customWidth="1"/>
    <col min="1032" max="1032" width="1.69921875" style="53" customWidth="1"/>
    <col min="1033" max="1280" width="8.19921875" style="53" hidden="1"/>
    <col min="1281" max="1281" width="18.59765625" style="53" customWidth="1"/>
    <col min="1282" max="1287" width="13.19921875" style="53" customWidth="1"/>
    <col min="1288" max="1288" width="1.69921875" style="53" customWidth="1"/>
    <col min="1289" max="1536" width="8.19921875" style="53" hidden="1"/>
    <col min="1537" max="1537" width="18.59765625" style="53" customWidth="1"/>
    <col min="1538" max="1543" width="13.19921875" style="53" customWidth="1"/>
    <col min="1544" max="1544" width="1.69921875" style="53" customWidth="1"/>
    <col min="1545" max="1792" width="8.19921875" style="53" hidden="1"/>
    <col min="1793" max="1793" width="18.59765625" style="53" customWidth="1"/>
    <col min="1794" max="1799" width="13.19921875" style="53" customWidth="1"/>
    <col min="1800" max="1800" width="1.69921875" style="53" customWidth="1"/>
    <col min="1801" max="2048" width="8.19921875" style="53" hidden="1"/>
    <col min="2049" max="2049" width="18.59765625" style="53" customWidth="1"/>
    <col min="2050" max="2055" width="13.19921875" style="53" customWidth="1"/>
    <col min="2056" max="2056" width="1.69921875" style="53" customWidth="1"/>
    <col min="2057" max="2304" width="8.19921875" style="53" hidden="1"/>
    <col min="2305" max="2305" width="18.59765625" style="53" customWidth="1"/>
    <col min="2306" max="2311" width="13.19921875" style="53" customWidth="1"/>
    <col min="2312" max="2312" width="1.69921875" style="53" customWidth="1"/>
    <col min="2313" max="2560" width="8.19921875" style="53" hidden="1"/>
    <col min="2561" max="2561" width="18.59765625" style="53" customWidth="1"/>
    <col min="2562" max="2567" width="13.19921875" style="53" customWidth="1"/>
    <col min="2568" max="2568" width="1.69921875" style="53" customWidth="1"/>
    <col min="2569" max="2816" width="8.19921875" style="53" hidden="1"/>
    <col min="2817" max="2817" width="18.59765625" style="53" customWidth="1"/>
    <col min="2818" max="2823" width="13.19921875" style="53" customWidth="1"/>
    <col min="2824" max="2824" width="1.69921875" style="53" customWidth="1"/>
    <col min="2825" max="3072" width="8.19921875" style="53" hidden="1"/>
    <col min="3073" max="3073" width="18.59765625" style="53" customWidth="1"/>
    <col min="3074" max="3079" width="13.19921875" style="53" customWidth="1"/>
    <col min="3080" max="3080" width="1.69921875" style="53" customWidth="1"/>
    <col min="3081" max="3328" width="8.19921875" style="53" hidden="1"/>
    <col min="3329" max="3329" width="18.59765625" style="53" customWidth="1"/>
    <col min="3330" max="3335" width="13.19921875" style="53" customWidth="1"/>
    <col min="3336" max="3336" width="1.69921875" style="53" customWidth="1"/>
    <col min="3337" max="3584" width="8.19921875" style="53" hidden="1"/>
    <col min="3585" max="3585" width="18.59765625" style="53" customWidth="1"/>
    <col min="3586" max="3591" width="13.19921875" style="53" customWidth="1"/>
    <col min="3592" max="3592" width="1.69921875" style="53" customWidth="1"/>
    <col min="3593" max="3840" width="8.19921875" style="53" hidden="1"/>
    <col min="3841" max="3841" width="18.59765625" style="53" customWidth="1"/>
    <col min="3842" max="3847" width="13.19921875" style="53" customWidth="1"/>
    <col min="3848" max="3848" width="1.69921875" style="53" customWidth="1"/>
    <col min="3849" max="4096" width="8.19921875" style="53" hidden="1"/>
    <col min="4097" max="4097" width="18.59765625" style="53" customWidth="1"/>
    <col min="4098" max="4103" width="13.19921875" style="53" customWidth="1"/>
    <col min="4104" max="4104" width="1.69921875" style="53" customWidth="1"/>
    <col min="4105" max="4352" width="8.19921875" style="53" hidden="1"/>
    <col min="4353" max="4353" width="18.59765625" style="53" customWidth="1"/>
    <col min="4354" max="4359" width="13.19921875" style="53" customWidth="1"/>
    <col min="4360" max="4360" width="1.69921875" style="53" customWidth="1"/>
    <col min="4361" max="4608" width="8.19921875" style="53" hidden="1"/>
    <col min="4609" max="4609" width="18.59765625" style="53" customWidth="1"/>
    <col min="4610" max="4615" width="13.19921875" style="53" customWidth="1"/>
    <col min="4616" max="4616" width="1.69921875" style="53" customWidth="1"/>
    <col min="4617" max="4864" width="8.19921875" style="53" hidden="1"/>
    <col min="4865" max="4865" width="18.59765625" style="53" customWidth="1"/>
    <col min="4866" max="4871" width="13.19921875" style="53" customWidth="1"/>
    <col min="4872" max="4872" width="1.69921875" style="53" customWidth="1"/>
    <col min="4873" max="5120" width="8.19921875" style="53" hidden="1"/>
    <col min="5121" max="5121" width="18.59765625" style="53" customWidth="1"/>
    <col min="5122" max="5127" width="13.19921875" style="53" customWidth="1"/>
    <col min="5128" max="5128" width="1.69921875" style="53" customWidth="1"/>
    <col min="5129" max="5376" width="8.19921875" style="53" hidden="1"/>
    <col min="5377" max="5377" width="18.59765625" style="53" customWidth="1"/>
    <col min="5378" max="5383" width="13.19921875" style="53" customWidth="1"/>
    <col min="5384" max="5384" width="1.69921875" style="53" customWidth="1"/>
    <col min="5385" max="5632" width="8.19921875" style="53" hidden="1"/>
    <col min="5633" max="5633" width="18.59765625" style="53" customWidth="1"/>
    <col min="5634" max="5639" width="13.19921875" style="53" customWidth="1"/>
    <col min="5640" max="5640" width="1.69921875" style="53" customWidth="1"/>
    <col min="5641" max="5888" width="8.19921875" style="53" hidden="1"/>
    <col min="5889" max="5889" width="18.59765625" style="53" customWidth="1"/>
    <col min="5890" max="5895" width="13.19921875" style="53" customWidth="1"/>
    <col min="5896" max="5896" width="1.69921875" style="53" customWidth="1"/>
    <col min="5897" max="6144" width="8.19921875" style="53" hidden="1"/>
    <col min="6145" max="6145" width="18.59765625" style="53" customWidth="1"/>
    <col min="6146" max="6151" width="13.19921875" style="53" customWidth="1"/>
    <col min="6152" max="6152" width="1.69921875" style="53" customWidth="1"/>
    <col min="6153" max="6400" width="8.19921875" style="53" hidden="1"/>
    <col min="6401" max="6401" width="18.59765625" style="53" customWidth="1"/>
    <col min="6402" max="6407" width="13.19921875" style="53" customWidth="1"/>
    <col min="6408" max="6408" width="1.69921875" style="53" customWidth="1"/>
    <col min="6409" max="6656" width="8.19921875" style="53" hidden="1"/>
    <col min="6657" max="6657" width="18.59765625" style="53" customWidth="1"/>
    <col min="6658" max="6663" width="13.19921875" style="53" customWidth="1"/>
    <col min="6664" max="6664" width="1.69921875" style="53" customWidth="1"/>
    <col min="6665" max="6912" width="8.19921875" style="53" hidden="1"/>
    <col min="6913" max="6913" width="18.59765625" style="53" customWidth="1"/>
    <col min="6914" max="6919" width="13.19921875" style="53" customWidth="1"/>
    <col min="6920" max="6920" width="1.69921875" style="53" customWidth="1"/>
    <col min="6921" max="7168" width="8.19921875" style="53" hidden="1"/>
    <col min="7169" max="7169" width="18.59765625" style="53" customWidth="1"/>
    <col min="7170" max="7175" width="13.19921875" style="53" customWidth="1"/>
    <col min="7176" max="7176" width="1.69921875" style="53" customWidth="1"/>
    <col min="7177" max="7424" width="8.19921875" style="53" hidden="1"/>
    <col min="7425" max="7425" width="18.59765625" style="53" customWidth="1"/>
    <col min="7426" max="7431" width="13.19921875" style="53" customWidth="1"/>
    <col min="7432" max="7432" width="1.69921875" style="53" customWidth="1"/>
    <col min="7433" max="7680" width="8.19921875" style="53" hidden="1"/>
    <col min="7681" max="7681" width="18.59765625" style="53" customWidth="1"/>
    <col min="7682" max="7687" width="13.19921875" style="53" customWidth="1"/>
    <col min="7688" max="7688" width="1.69921875" style="53" customWidth="1"/>
    <col min="7689" max="7936" width="8.19921875" style="53" hidden="1"/>
    <col min="7937" max="7937" width="18.59765625" style="53" customWidth="1"/>
    <col min="7938" max="7943" width="13.19921875" style="53" customWidth="1"/>
    <col min="7944" max="7944" width="1.69921875" style="53" customWidth="1"/>
    <col min="7945" max="8192" width="8.19921875" style="53" hidden="1"/>
    <col min="8193" max="8193" width="18.59765625" style="53" customWidth="1"/>
    <col min="8194" max="8199" width="13.19921875" style="53" customWidth="1"/>
    <col min="8200" max="8200" width="1.69921875" style="53" customWidth="1"/>
    <col min="8201" max="8448" width="8.19921875" style="53" hidden="1"/>
    <col min="8449" max="8449" width="18.59765625" style="53" customWidth="1"/>
    <col min="8450" max="8455" width="13.19921875" style="53" customWidth="1"/>
    <col min="8456" max="8456" width="1.69921875" style="53" customWidth="1"/>
    <col min="8457" max="8704" width="8.19921875" style="53" hidden="1"/>
    <col min="8705" max="8705" width="18.59765625" style="53" customWidth="1"/>
    <col min="8706" max="8711" width="13.19921875" style="53" customWidth="1"/>
    <col min="8712" max="8712" width="1.69921875" style="53" customWidth="1"/>
    <col min="8713" max="8960" width="8.19921875" style="53" hidden="1"/>
    <col min="8961" max="8961" width="18.59765625" style="53" customWidth="1"/>
    <col min="8962" max="8967" width="13.19921875" style="53" customWidth="1"/>
    <col min="8968" max="8968" width="1.69921875" style="53" customWidth="1"/>
    <col min="8969" max="9216" width="8.19921875" style="53" hidden="1"/>
    <col min="9217" max="9217" width="18.59765625" style="53" customWidth="1"/>
    <col min="9218" max="9223" width="13.19921875" style="53" customWidth="1"/>
    <col min="9224" max="9224" width="1.69921875" style="53" customWidth="1"/>
    <col min="9225" max="9472" width="8.19921875" style="53" hidden="1"/>
    <col min="9473" max="9473" width="18.59765625" style="53" customWidth="1"/>
    <col min="9474" max="9479" width="13.19921875" style="53" customWidth="1"/>
    <col min="9480" max="9480" width="1.69921875" style="53" customWidth="1"/>
    <col min="9481" max="9728" width="8.19921875" style="53" hidden="1"/>
    <col min="9729" max="9729" width="18.59765625" style="53" customWidth="1"/>
    <col min="9730" max="9735" width="13.19921875" style="53" customWidth="1"/>
    <col min="9736" max="9736" width="1.69921875" style="53" customWidth="1"/>
    <col min="9737" max="9984" width="8.19921875" style="53" hidden="1"/>
    <col min="9985" max="9985" width="18.59765625" style="53" customWidth="1"/>
    <col min="9986" max="9991" width="13.19921875" style="53" customWidth="1"/>
    <col min="9992" max="9992" width="1.69921875" style="53" customWidth="1"/>
    <col min="9993" max="10240" width="8.19921875" style="53" hidden="1"/>
    <col min="10241" max="10241" width="18.59765625" style="53" customWidth="1"/>
    <col min="10242" max="10247" width="13.19921875" style="53" customWidth="1"/>
    <col min="10248" max="10248" width="1.69921875" style="53" customWidth="1"/>
    <col min="10249" max="10496" width="8.19921875" style="53" hidden="1"/>
    <col min="10497" max="10497" width="18.59765625" style="53" customWidth="1"/>
    <col min="10498" max="10503" width="13.19921875" style="53" customWidth="1"/>
    <col min="10504" max="10504" width="1.69921875" style="53" customWidth="1"/>
    <col min="10505" max="10752" width="8.19921875" style="53" hidden="1"/>
    <col min="10753" max="10753" width="18.59765625" style="53" customWidth="1"/>
    <col min="10754" max="10759" width="13.19921875" style="53" customWidth="1"/>
    <col min="10760" max="10760" width="1.69921875" style="53" customWidth="1"/>
    <col min="10761" max="11008" width="8.19921875" style="53" hidden="1"/>
    <col min="11009" max="11009" width="18.59765625" style="53" customWidth="1"/>
    <col min="11010" max="11015" width="13.19921875" style="53" customWidth="1"/>
    <col min="11016" max="11016" width="1.69921875" style="53" customWidth="1"/>
    <col min="11017" max="11264" width="8.19921875" style="53" hidden="1"/>
    <col min="11265" max="11265" width="18.59765625" style="53" customWidth="1"/>
    <col min="11266" max="11271" width="13.19921875" style="53" customWidth="1"/>
    <col min="11272" max="11272" width="1.69921875" style="53" customWidth="1"/>
    <col min="11273" max="11520" width="8.19921875" style="53" hidden="1"/>
    <col min="11521" max="11521" width="18.59765625" style="53" customWidth="1"/>
    <col min="11522" max="11527" width="13.19921875" style="53" customWidth="1"/>
    <col min="11528" max="11528" width="1.69921875" style="53" customWidth="1"/>
    <col min="11529" max="11776" width="8.19921875" style="53" hidden="1"/>
    <col min="11777" max="11777" width="18.59765625" style="53" customWidth="1"/>
    <col min="11778" max="11783" width="13.19921875" style="53" customWidth="1"/>
    <col min="11784" max="11784" width="1.69921875" style="53" customWidth="1"/>
    <col min="11785" max="12032" width="8.19921875" style="53" hidden="1"/>
    <col min="12033" max="12033" width="18.59765625" style="53" customWidth="1"/>
    <col min="12034" max="12039" width="13.19921875" style="53" customWidth="1"/>
    <col min="12040" max="12040" width="1.69921875" style="53" customWidth="1"/>
    <col min="12041" max="12288" width="8.19921875" style="53" hidden="1"/>
    <col min="12289" max="12289" width="18.59765625" style="53" customWidth="1"/>
    <col min="12290" max="12295" width="13.19921875" style="53" customWidth="1"/>
    <col min="12296" max="12296" width="1.69921875" style="53" customWidth="1"/>
    <col min="12297" max="12544" width="8.19921875" style="53" hidden="1"/>
    <col min="12545" max="12545" width="18.59765625" style="53" customWidth="1"/>
    <col min="12546" max="12551" width="13.19921875" style="53" customWidth="1"/>
    <col min="12552" max="12552" width="1.69921875" style="53" customWidth="1"/>
    <col min="12553" max="12800" width="8.19921875" style="53" hidden="1"/>
    <col min="12801" max="12801" width="18.59765625" style="53" customWidth="1"/>
    <col min="12802" max="12807" width="13.19921875" style="53" customWidth="1"/>
    <col min="12808" max="12808" width="1.69921875" style="53" customWidth="1"/>
    <col min="12809" max="13056" width="8.19921875" style="53" hidden="1"/>
    <col min="13057" max="13057" width="18.59765625" style="53" customWidth="1"/>
    <col min="13058" max="13063" width="13.19921875" style="53" customWidth="1"/>
    <col min="13064" max="13064" width="1.69921875" style="53" customWidth="1"/>
    <col min="13065" max="13312" width="8.19921875" style="53" hidden="1"/>
    <col min="13313" max="13313" width="18.59765625" style="53" customWidth="1"/>
    <col min="13314" max="13319" width="13.19921875" style="53" customWidth="1"/>
    <col min="13320" max="13320" width="1.69921875" style="53" customWidth="1"/>
    <col min="13321" max="13568" width="8.19921875" style="53" hidden="1"/>
    <col min="13569" max="13569" width="18.59765625" style="53" customWidth="1"/>
    <col min="13570" max="13575" width="13.19921875" style="53" customWidth="1"/>
    <col min="13576" max="13576" width="1.69921875" style="53" customWidth="1"/>
    <col min="13577" max="13824" width="8.19921875" style="53" hidden="1"/>
    <col min="13825" max="13825" width="18.59765625" style="53" customWidth="1"/>
    <col min="13826" max="13831" width="13.19921875" style="53" customWidth="1"/>
    <col min="13832" max="13832" width="1.69921875" style="53" customWidth="1"/>
    <col min="13833" max="14080" width="8.19921875" style="53" hidden="1"/>
    <col min="14081" max="14081" width="18.59765625" style="53" customWidth="1"/>
    <col min="14082" max="14087" width="13.19921875" style="53" customWidth="1"/>
    <col min="14088" max="14088" width="1.69921875" style="53" customWidth="1"/>
    <col min="14089" max="14336" width="8.19921875" style="53" hidden="1"/>
    <col min="14337" max="14337" width="18.59765625" style="53" customWidth="1"/>
    <col min="14338" max="14343" width="13.19921875" style="53" customWidth="1"/>
    <col min="14344" max="14344" width="1.69921875" style="53" customWidth="1"/>
    <col min="14345" max="14592" width="8.19921875" style="53" hidden="1"/>
    <col min="14593" max="14593" width="18.59765625" style="53" customWidth="1"/>
    <col min="14594" max="14599" width="13.19921875" style="53" customWidth="1"/>
    <col min="14600" max="14600" width="1.69921875" style="53" customWidth="1"/>
    <col min="14601" max="14848" width="8.19921875" style="53" hidden="1"/>
    <col min="14849" max="14849" width="18.59765625" style="53" customWidth="1"/>
    <col min="14850" max="14855" width="13.19921875" style="53" customWidth="1"/>
    <col min="14856" max="14856" width="1.69921875" style="53" customWidth="1"/>
    <col min="14857" max="15104" width="8.19921875" style="53" hidden="1"/>
    <col min="15105" max="15105" width="18.59765625" style="53" customWidth="1"/>
    <col min="15106" max="15111" width="13.19921875" style="53" customWidth="1"/>
    <col min="15112" max="15112" width="1.69921875" style="53" customWidth="1"/>
    <col min="15113" max="15360" width="8.19921875" style="53" hidden="1"/>
    <col min="15361" max="15361" width="18.59765625" style="53" customWidth="1"/>
    <col min="15362" max="15367" width="13.19921875" style="53" customWidth="1"/>
    <col min="15368" max="15368" width="1.69921875" style="53" customWidth="1"/>
    <col min="15369" max="15616" width="8.19921875" style="53" hidden="1"/>
    <col min="15617" max="15617" width="18.59765625" style="53" customWidth="1"/>
    <col min="15618" max="15623" width="13.19921875" style="53" customWidth="1"/>
    <col min="15624" max="15624" width="1.69921875" style="53" customWidth="1"/>
    <col min="15625" max="15872" width="8.19921875" style="53" hidden="1"/>
    <col min="15873" max="15873" width="18.59765625" style="53" customWidth="1"/>
    <col min="15874" max="15879" width="13.19921875" style="53" customWidth="1"/>
    <col min="15880" max="15880" width="1.69921875" style="53" customWidth="1"/>
    <col min="15881" max="16128" width="8.19921875" style="53" hidden="1"/>
    <col min="16129" max="16129" width="18.59765625" style="53" customWidth="1"/>
    <col min="16130" max="16135" width="13.19921875" style="53" customWidth="1"/>
    <col min="16136" max="16136" width="1.69921875" style="53" customWidth="1"/>
    <col min="16137" max="16384" width="8.19921875" style="53" hidden="1"/>
  </cols>
  <sheetData>
    <row r="1" spans="1:8" ht="25.5" customHeight="1" x14ac:dyDescent="1.05">
      <c r="A1" s="51"/>
      <c r="B1" s="52"/>
    </row>
    <row r="2" spans="1:8" ht="25.5" customHeight="1" x14ac:dyDescent="0.3">
      <c r="A2" s="97" t="s">
        <v>38</v>
      </c>
      <c r="B2" s="97"/>
      <c r="C2" s="97"/>
      <c r="D2" s="97"/>
      <c r="E2" s="97"/>
      <c r="F2" s="97"/>
      <c r="G2" s="97"/>
    </row>
    <row r="3" spans="1:8" ht="31.5" customHeight="1" thickBot="1" x14ac:dyDescent="0.35">
      <c r="A3" s="98" t="s">
        <v>39</v>
      </c>
      <c r="B3" s="98"/>
      <c r="C3" s="98"/>
      <c r="D3" s="98"/>
      <c r="E3" s="98"/>
      <c r="F3" s="98"/>
      <c r="G3" s="98"/>
      <c r="H3" s="69"/>
    </row>
    <row r="4" spans="1:8" ht="16.5" customHeight="1" thickTop="1" x14ac:dyDescent="0.3">
      <c r="A4" s="99" t="s">
        <v>40</v>
      </c>
      <c r="B4" s="101" t="s">
        <v>41</v>
      </c>
      <c r="C4" s="102"/>
      <c r="D4" s="101" t="s">
        <v>42</v>
      </c>
      <c r="E4" s="102"/>
      <c r="F4" s="101" t="s">
        <v>43</v>
      </c>
      <c r="G4" s="103"/>
      <c r="H4" s="54"/>
    </row>
    <row r="5" spans="1:8" x14ac:dyDescent="0.3">
      <c r="A5" s="100"/>
      <c r="B5" s="70" t="s">
        <v>35</v>
      </c>
      <c r="C5" s="70" t="s">
        <v>44</v>
      </c>
      <c r="D5" s="70" t="s">
        <v>35</v>
      </c>
      <c r="E5" s="70" t="s">
        <v>44</v>
      </c>
      <c r="F5" s="70" t="s">
        <v>35</v>
      </c>
      <c r="G5" s="71" t="s">
        <v>44</v>
      </c>
    </row>
    <row r="6" spans="1:8" ht="17.399999999999999" customHeight="1" x14ac:dyDescent="0.3">
      <c r="A6" s="77" t="str">
        <f>'شجرة الحسابات'!G4</f>
        <v>البنك</v>
      </c>
      <c r="B6" s="78"/>
      <c r="C6" s="78"/>
      <c r="D6" s="79">
        <f>القيود!$L$151</f>
        <v>750</v>
      </c>
      <c r="E6" s="79">
        <f>القيود!$M$151</f>
        <v>0</v>
      </c>
      <c r="F6" s="80">
        <f>IF((D6+B6)-(E6+C6)&gt;0,(D6+B6)-(E6+C6),0)</f>
        <v>750</v>
      </c>
      <c r="G6" s="80">
        <f>IF((E6+C6)-(D6+B6)&gt;0,(E6+C6)-(D6+B6),0)</f>
        <v>0</v>
      </c>
    </row>
    <row r="7" spans="1:8" ht="17.399999999999999" customHeight="1" x14ac:dyDescent="0.3">
      <c r="A7" s="77" t="str">
        <f>'شجرة الحسابات'!G5</f>
        <v>الصيانة</v>
      </c>
      <c r="B7" s="78"/>
      <c r="C7" s="78"/>
      <c r="D7" s="79">
        <f>القيود!$N$151</f>
        <v>0</v>
      </c>
      <c r="E7" s="79">
        <f>القيود!$O$151</f>
        <v>150</v>
      </c>
      <c r="F7" s="80">
        <f>IF((D7+B7)-(E7+C7)&gt;0,(D7+B7)-(E7+C7),0)</f>
        <v>0</v>
      </c>
      <c r="G7" s="80">
        <f t="shared" ref="G7:G41" si="0">IF((E7+C7)-(D7+B7)&gt;0,(E7+C7)-(D7+B7),0)</f>
        <v>150</v>
      </c>
    </row>
    <row r="8" spans="1:8" ht="17.399999999999999" customHeight="1" x14ac:dyDescent="0.3">
      <c r="A8" s="77" t="str">
        <f>'شجرة الحسابات'!G6</f>
        <v>الرياضية</v>
      </c>
      <c r="B8" s="78"/>
      <c r="C8" s="78"/>
      <c r="D8" s="79">
        <f>القيود!$P$151</f>
        <v>0</v>
      </c>
      <c r="E8" s="79">
        <f>القيود!Q$151</f>
        <v>600</v>
      </c>
      <c r="F8" s="80">
        <f t="shared" ref="F8:F41" si="1">IF((D8+B8)-(E8+C8)&gt;0,(D8+B8)-(E8+C8),0)</f>
        <v>0</v>
      </c>
      <c r="G8" s="80">
        <f t="shared" si="0"/>
        <v>600</v>
      </c>
    </row>
    <row r="9" spans="1:8" ht="17.399999999999999" customHeight="1" x14ac:dyDescent="0.3">
      <c r="A9" s="77" t="str">
        <f>'شجرة الحسابات'!G7</f>
        <v>الثقافية</v>
      </c>
      <c r="B9" s="78"/>
      <c r="C9" s="78"/>
      <c r="D9" s="79">
        <f>القيود!$R$151</f>
        <v>200</v>
      </c>
      <c r="E9" s="79">
        <f>القيود!S$151</f>
        <v>200</v>
      </c>
      <c r="F9" s="80">
        <f t="shared" si="1"/>
        <v>0</v>
      </c>
      <c r="G9" s="80">
        <f t="shared" si="0"/>
        <v>0</v>
      </c>
    </row>
    <row r="10" spans="1:8" ht="17.399999999999999" customHeight="1" x14ac:dyDescent="0.3">
      <c r="A10" s="77" t="str">
        <f>'شجرة الحسابات'!G8</f>
        <v>م.نثرية</v>
      </c>
      <c r="B10" s="78"/>
      <c r="C10" s="78"/>
      <c r="D10" s="79">
        <f>القيود!$T$151</f>
        <v>0</v>
      </c>
      <c r="E10" s="79">
        <f>القيود!U$151</f>
        <v>0</v>
      </c>
      <c r="F10" s="80">
        <f t="shared" si="1"/>
        <v>0</v>
      </c>
      <c r="G10" s="80">
        <f t="shared" si="0"/>
        <v>0</v>
      </c>
    </row>
    <row r="11" spans="1:8" ht="17.399999999999999" customHeight="1" x14ac:dyDescent="0.3">
      <c r="A11" s="77" t="str">
        <f>'شجرة الحسابات'!G9</f>
        <v>الكهرباء</v>
      </c>
      <c r="B11" s="78"/>
      <c r="C11" s="78"/>
      <c r="D11" s="79">
        <f>القيود!$V$151</f>
        <v>0</v>
      </c>
      <c r="E11" s="79">
        <f>القيود!W$151</f>
        <v>0</v>
      </c>
      <c r="F11" s="80">
        <f t="shared" si="1"/>
        <v>0</v>
      </c>
      <c r="G11" s="80">
        <f t="shared" si="0"/>
        <v>0</v>
      </c>
    </row>
    <row r="12" spans="1:8" ht="17.399999999999999" customHeight="1" x14ac:dyDescent="0.3">
      <c r="A12" s="77" t="str">
        <f>'شجرة الحسابات'!G10</f>
        <v>الاجتماعية</v>
      </c>
      <c r="B12" s="78"/>
      <c r="C12" s="78"/>
      <c r="D12" s="79">
        <f>القيود!$X$151</f>
        <v>0</v>
      </c>
      <c r="E12" s="79">
        <f>القيود!Y$151</f>
        <v>0</v>
      </c>
      <c r="F12" s="80">
        <f t="shared" si="1"/>
        <v>0</v>
      </c>
      <c r="G12" s="80">
        <f t="shared" si="0"/>
        <v>0</v>
      </c>
    </row>
    <row r="13" spans="1:8" ht="17.399999999999999" customHeight="1" x14ac:dyDescent="0.3">
      <c r="A13" s="77" t="str">
        <f>'شجرة الحسابات'!G11</f>
        <v>الصندوق</v>
      </c>
      <c r="B13" s="78"/>
      <c r="C13" s="78"/>
      <c r="D13" s="79">
        <f>القيود!Z$151</f>
        <v>0</v>
      </c>
      <c r="E13" s="79">
        <f>القيود!AA$151</f>
        <v>0</v>
      </c>
      <c r="F13" s="80">
        <f t="shared" si="1"/>
        <v>0</v>
      </c>
      <c r="G13" s="80">
        <f t="shared" si="0"/>
        <v>0</v>
      </c>
    </row>
    <row r="14" spans="1:8" ht="17.399999999999999" customHeight="1" x14ac:dyDescent="0.3">
      <c r="A14" s="77" t="str">
        <f>'شجرة الحسابات'!G12</f>
        <v>الايرادات متنوعة</v>
      </c>
      <c r="B14" s="78"/>
      <c r="C14" s="78"/>
      <c r="D14" s="79">
        <f>القيود!AB$151</f>
        <v>0</v>
      </c>
      <c r="E14" s="79">
        <f>القيود!AC$151</f>
        <v>0</v>
      </c>
      <c r="F14" s="80">
        <f t="shared" si="1"/>
        <v>0</v>
      </c>
      <c r="G14" s="80">
        <f t="shared" si="0"/>
        <v>0</v>
      </c>
    </row>
    <row r="15" spans="1:8" ht="17.399999999999999" customHeight="1" x14ac:dyDescent="0.3">
      <c r="A15" s="77" t="str">
        <f>'شجرة الحسابات'!G13</f>
        <v>تبرعات</v>
      </c>
      <c r="B15" s="78"/>
      <c r="C15" s="78"/>
      <c r="D15" s="79">
        <f>القيود!AD$151</f>
        <v>0</v>
      </c>
      <c r="E15" s="79">
        <f>القيود!AE$151</f>
        <v>0</v>
      </c>
      <c r="F15" s="80">
        <f t="shared" si="1"/>
        <v>0</v>
      </c>
      <c r="G15" s="80">
        <f t="shared" si="0"/>
        <v>0</v>
      </c>
    </row>
    <row r="16" spans="1:8" ht="17.399999999999999" customHeight="1" x14ac:dyDescent="0.3">
      <c r="A16" s="77" t="str">
        <f>'شجرة الحسابات'!G14</f>
        <v>المذكورين</v>
      </c>
      <c r="B16" s="78"/>
      <c r="C16" s="78"/>
      <c r="D16" s="79">
        <f>القيود!AF$151</f>
        <v>0</v>
      </c>
      <c r="E16" s="79">
        <f>القيود!AG$151</f>
        <v>0</v>
      </c>
      <c r="F16" s="80">
        <f t="shared" si="1"/>
        <v>0</v>
      </c>
      <c r="G16" s="80">
        <f t="shared" si="0"/>
        <v>0</v>
      </c>
    </row>
    <row r="17" spans="1:7" ht="17.399999999999999" customHeight="1" x14ac:dyDescent="0.3">
      <c r="A17" s="77" t="str">
        <f>'شجرة الحسابات'!G15</f>
        <v/>
      </c>
      <c r="B17" s="78"/>
      <c r="C17" s="78"/>
      <c r="D17" s="79">
        <f>القيود!AH$151</f>
        <v>0</v>
      </c>
      <c r="E17" s="79">
        <f>القيود!AI$151</f>
        <v>0</v>
      </c>
      <c r="F17" s="80">
        <f t="shared" si="1"/>
        <v>0</v>
      </c>
      <c r="G17" s="80">
        <f t="shared" si="0"/>
        <v>0</v>
      </c>
    </row>
    <row r="18" spans="1:7" ht="17.399999999999999" customHeight="1" x14ac:dyDescent="0.3">
      <c r="A18" s="77" t="str">
        <f>'شجرة الحسابات'!G16</f>
        <v/>
      </c>
      <c r="B18" s="78"/>
      <c r="C18" s="78"/>
      <c r="D18" s="79">
        <f>القيود!AJ$151</f>
        <v>0</v>
      </c>
      <c r="E18" s="79">
        <f>القيود!AK$151</f>
        <v>0</v>
      </c>
      <c r="F18" s="80">
        <f t="shared" si="1"/>
        <v>0</v>
      </c>
      <c r="G18" s="80">
        <f t="shared" si="0"/>
        <v>0</v>
      </c>
    </row>
    <row r="19" spans="1:7" ht="17.399999999999999" customHeight="1" x14ac:dyDescent="0.3">
      <c r="A19" s="77" t="str">
        <f>'شجرة الحسابات'!G17</f>
        <v/>
      </c>
      <c r="B19" s="78"/>
      <c r="C19" s="78"/>
      <c r="D19" s="79">
        <f>القيود!AL$151</f>
        <v>0</v>
      </c>
      <c r="E19" s="79">
        <f>القيود!AM$151</f>
        <v>0</v>
      </c>
      <c r="F19" s="80">
        <f t="shared" si="1"/>
        <v>0</v>
      </c>
      <c r="G19" s="80">
        <f t="shared" si="0"/>
        <v>0</v>
      </c>
    </row>
    <row r="20" spans="1:7" ht="17.399999999999999" customHeight="1" x14ac:dyDescent="0.3">
      <c r="A20" s="77" t="str">
        <f>'شجرة الحسابات'!G18</f>
        <v/>
      </c>
      <c r="B20" s="78"/>
      <c r="C20" s="78"/>
      <c r="D20" s="79">
        <f>القيود!AN$151</f>
        <v>0</v>
      </c>
      <c r="E20" s="79">
        <f>القيود!AO$151</f>
        <v>0</v>
      </c>
      <c r="F20" s="80">
        <f t="shared" si="1"/>
        <v>0</v>
      </c>
      <c r="G20" s="80">
        <f t="shared" si="0"/>
        <v>0</v>
      </c>
    </row>
    <row r="21" spans="1:7" ht="17.399999999999999" customHeight="1" x14ac:dyDescent="0.3">
      <c r="A21" s="77">
        <f>'شجرة الحسابات'!G19</f>
        <v>0</v>
      </c>
      <c r="B21" s="78"/>
      <c r="C21" s="78"/>
      <c r="D21" s="79">
        <f>القيود!AP$151</f>
        <v>0</v>
      </c>
      <c r="E21" s="79">
        <f>القيود!AQ$151</f>
        <v>0</v>
      </c>
      <c r="F21" s="80">
        <f t="shared" si="1"/>
        <v>0</v>
      </c>
      <c r="G21" s="80">
        <f t="shared" si="0"/>
        <v>0</v>
      </c>
    </row>
    <row r="22" spans="1:7" ht="17.399999999999999" customHeight="1" x14ac:dyDescent="0.3">
      <c r="A22" s="77">
        <f>'شجرة الحسابات'!G20</f>
        <v>0</v>
      </c>
      <c r="B22" s="78"/>
      <c r="C22" s="78"/>
      <c r="D22" s="79">
        <f>القيود!AR$151</f>
        <v>0</v>
      </c>
      <c r="E22" s="79">
        <f>القيود!AS$151</f>
        <v>0</v>
      </c>
      <c r="F22" s="80">
        <f t="shared" si="1"/>
        <v>0</v>
      </c>
      <c r="G22" s="80">
        <f t="shared" si="0"/>
        <v>0</v>
      </c>
    </row>
    <row r="23" spans="1:7" ht="17.399999999999999" customHeight="1" x14ac:dyDescent="0.3">
      <c r="A23" s="77">
        <f>'شجرة الحسابات'!G21</f>
        <v>0</v>
      </c>
      <c r="B23" s="78"/>
      <c r="C23" s="78"/>
      <c r="D23" s="79">
        <f>القيود!AT$151</f>
        <v>0</v>
      </c>
      <c r="E23" s="79">
        <f>القيود!AU$151</f>
        <v>0</v>
      </c>
      <c r="F23" s="80">
        <f t="shared" si="1"/>
        <v>0</v>
      </c>
      <c r="G23" s="80">
        <f t="shared" si="0"/>
        <v>0</v>
      </c>
    </row>
    <row r="24" spans="1:7" ht="17.399999999999999" customHeight="1" x14ac:dyDescent="0.3">
      <c r="A24" s="77">
        <f>'شجرة الحسابات'!G22</f>
        <v>0</v>
      </c>
      <c r="B24" s="78"/>
      <c r="C24" s="78"/>
      <c r="D24" s="79">
        <f>القيود!AX$151</f>
        <v>0</v>
      </c>
      <c r="E24" s="79">
        <f>القيود!AY$151</f>
        <v>0</v>
      </c>
      <c r="F24" s="80">
        <f t="shared" si="1"/>
        <v>0</v>
      </c>
      <c r="G24" s="80">
        <f t="shared" si="0"/>
        <v>0</v>
      </c>
    </row>
    <row r="25" spans="1:7" ht="17.399999999999999" customHeight="1" x14ac:dyDescent="0.3">
      <c r="A25" s="77">
        <f>'شجرة الحسابات'!G23</f>
        <v>0</v>
      </c>
      <c r="B25" s="78"/>
      <c r="C25" s="78"/>
      <c r="D25" s="79">
        <f>القيود!AZ$151</f>
        <v>0</v>
      </c>
      <c r="E25" s="79">
        <f>القيود!BA$151</f>
        <v>0</v>
      </c>
      <c r="F25" s="80">
        <f t="shared" si="1"/>
        <v>0</v>
      </c>
      <c r="G25" s="80">
        <f t="shared" si="0"/>
        <v>0</v>
      </c>
    </row>
    <row r="26" spans="1:7" ht="17.399999999999999" customHeight="1" x14ac:dyDescent="0.3">
      <c r="A26" s="77">
        <f>'شجرة الحسابات'!G24</f>
        <v>0</v>
      </c>
      <c r="B26" s="78"/>
      <c r="C26" s="78"/>
      <c r="D26" s="79">
        <f>القيود!BC$151</f>
        <v>0</v>
      </c>
      <c r="E26" s="79">
        <f>القيود!BD$151</f>
        <v>0</v>
      </c>
      <c r="F26" s="80">
        <f t="shared" si="1"/>
        <v>0</v>
      </c>
      <c r="G26" s="80">
        <f t="shared" si="0"/>
        <v>0</v>
      </c>
    </row>
    <row r="27" spans="1:7" ht="17.399999999999999" customHeight="1" x14ac:dyDescent="0.3">
      <c r="A27" s="77">
        <f>'شجرة الحسابات'!G25</f>
        <v>0</v>
      </c>
      <c r="B27" s="78"/>
      <c r="C27" s="78"/>
      <c r="D27" s="79">
        <f>القيود!BE$151</f>
        <v>0</v>
      </c>
      <c r="E27" s="79">
        <f>القيود!BF$151</f>
        <v>0</v>
      </c>
      <c r="F27" s="80">
        <f t="shared" si="1"/>
        <v>0</v>
      </c>
      <c r="G27" s="80">
        <f t="shared" si="0"/>
        <v>0</v>
      </c>
    </row>
    <row r="28" spans="1:7" ht="17.399999999999999" customHeight="1" x14ac:dyDescent="0.3">
      <c r="A28" s="77">
        <f>'شجرة الحسابات'!G26</f>
        <v>0</v>
      </c>
      <c r="B28" s="78"/>
      <c r="C28" s="78"/>
      <c r="D28" s="79">
        <f>القيود!BG$151</f>
        <v>0</v>
      </c>
      <c r="E28" s="79">
        <f>القيود!BH$151</f>
        <v>0</v>
      </c>
      <c r="F28" s="80">
        <f t="shared" si="1"/>
        <v>0</v>
      </c>
      <c r="G28" s="80">
        <f t="shared" si="0"/>
        <v>0</v>
      </c>
    </row>
    <row r="29" spans="1:7" ht="17.399999999999999" customHeight="1" x14ac:dyDescent="0.3">
      <c r="A29" s="77">
        <f>'شجرة الحسابات'!G27</f>
        <v>0</v>
      </c>
      <c r="B29" s="78"/>
      <c r="C29" s="78"/>
      <c r="D29" s="79">
        <f>القيود!BI$151</f>
        <v>0</v>
      </c>
      <c r="E29" s="79">
        <f>القيود!BJ$151</f>
        <v>0</v>
      </c>
      <c r="F29" s="80">
        <f t="shared" si="1"/>
        <v>0</v>
      </c>
      <c r="G29" s="80">
        <f t="shared" si="0"/>
        <v>0</v>
      </c>
    </row>
    <row r="30" spans="1:7" ht="17.399999999999999" customHeight="1" x14ac:dyDescent="0.3">
      <c r="A30" s="77">
        <f>'شجرة الحسابات'!G28</f>
        <v>0</v>
      </c>
      <c r="B30" s="78"/>
      <c r="C30" s="78"/>
      <c r="D30" s="79">
        <f>القيود!BK$151</f>
        <v>0</v>
      </c>
      <c r="E30" s="79">
        <f>القيود!BL$151</f>
        <v>0</v>
      </c>
      <c r="F30" s="80">
        <f t="shared" si="1"/>
        <v>0</v>
      </c>
      <c r="G30" s="80">
        <f t="shared" si="0"/>
        <v>0</v>
      </c>
    </row>
    <row r="31" spans="1:7" ht="17.399999999999999" customHeight="1" x14ac:dyDescent="0.3">
      <c r="A31" s="77">
        <f>'شجرة الحسابات'!G29</f>
        <v>0</v>
      </c>
      <c r="B31" s="78"/>
      <c r="C31" s="78"/>
      <c r="D31" s="79">
        <f>القيود!BM$151</f>
        <v>0</v>
      </c>
      <c r="E31" s="79">
        <f>القيود!BN$151</f>
        <v>0</v>
      </c>
      <c r="F31" s="80">
        <f t="shared" si="1"/>
        <v>0</v>
      </c>
      <c r="G31" s="80">
        <f t="shared" si="0"/>
        <v>0</v>
      </c>
    </row>
    <row r="32" spans="1:7" ht="17.399999999999999" customHeight="1" x14ac:dyDescent="0.3">
      <c r="A32" s="77">
        <f>'شجرة الحسابات'!G30</f>
        <v>0</v>
      </c>
      <c r="B32" s="78"/>
      <c r="C32" s="78"/>
      <c r="D32" s="79">
        <f>القيود!BO$151</f>
        <v>0</v>
      </c>
      <c r="E32" s="79">
        <f>القيود!BP$151</f>
        <v>0</v>
      </c>
      <c r="F32" s="80">
        <f t="shared" si="1"/>
        <v>0</v>
      </c>
      <c r="G32" s="80">
        <f t="shared" si="0"/>
        <v>0</v>
      </c>
    </row>
    <row r="33" spans="1:8" ht="17.399999999999999" customHeight="1" x14ac:dyDescent="0.3">
      <c r="A33" s="77">
        <f>'شجرة الحسابات'!G31</f>
        <v>0</v>
      </c>
      <c r="B33" s="78"/>
      <c r="C33" s="78"/>
      <c r="D33" s="79">
        <f>القيود!BQ$151</f>
        <v>0</v>
      </c>
      <c r="E33" s="79">
        <f>القيود!BR$151</f>
        <v>0</v>
      </c>
      <c r="F33" s="80">
        <f t="shared" si="1"/>
        <v>0</v>
      </c>
      <c r="G33" s="80">
        <f t="shared" si="0"/>
        <v>0</v>
      </c>
    </row>
    <row r="34" spans="1:8" ht="17.399999999999999" customHeight="1" x14ac:dyDescent="0.3">
      <c r="A34" s="77">
        <f>'شجرة الحسابات'!G32</f>
        <v>0</v>
      </c>
      <c r="B34" s="78"/>
      <c r="C34" s="78"/>
      <c r="D34" s="79">
        <f>القيود!BS$151</f>
        <v>0</v>
      </c>
      <c r="E34" s="79">
        <f>القيود!BT$151</f>
        <v>0</v>
      </c>
      <c r="F34" s="80">
        <f t="shared" si="1"/>
        <v>0</v>
      </c>
      <c r="G34" s="80">
        <f t="shared" si="0"/>
        <v>0</v>
      </c>
    </row>
    <row r="35" spans="1:8" ht="17.399999999999999" customHeight="1" x14ac:dyDescent="0.3">
      <c r="A35" s="77">
        <f>'شجرة الحسابات'!G33</f>
        <v>0</v>
      </c>
      <c r="B35" s="78"/>
      <c r="C35" s="78"/>
      <c r="D35" s="79">
        <f>القيود!BU$151</f>
        <v>0</v>
      </c>
      <c r="E35" s="79">
        <f>القيود!BV$151</f>
        <v>0</v>
      </c>
      <c r="F35" s="80">
        <f t="shared" si="1"/>
        <v>0</v>
      </c>
      <c r="G35" s="80">
        <f t="shared" si="0"/>
        <v>0</v>
      </c>
    </row>
    <row r="36" spans="1:8" ht="17.399999999999999" customHeight="1" x14ac:dyDescent="0.3">
      <c r="A36" s="77">
        <f>'شجرة الحسابات'!G34</f>
        <v>0</v>
      </c>
      <c r="B36" s="78"/>
      <c r="C36" s="78"/>
      <c r="D36" s="79">
        <f>القيود!BW$151</f>
        <v>0</v>
      </c>
      <c r="E36" s="79">
        <f>القيود!BX$151</f>
        <v>0</v>
      </c>
      <c r="F36" s="80">
        <f t="shared" si="1"/>
        <v>0</v>
      </c>
      <c r="G36" s="80">
        <f t="shared" si="0"/>
        <v>0</v>
      </c>
    </row>
    <row r="37" spans="1:8" ht="17.399999999999999" customHeight="1" x14ac:dyDescent="0.3">
      <c r="A37" s="77">
        <f>'شجرة الحسابات'!G35</f>
        <v>0</v>
      </c>
      <c r="B37" s="78"/>
      <c r="C37" s="78"/>
      <c r="D37" s="79">
        <f>القيود!BY$151</f>
        <v>0</v>
      </c>
      <c r="E37" s="79">
        <f>القيود!BZ$151</f>
        <v>0</v>
      </c>
      <c r="F37" s="80">
        <f t="shared" si="1"/>
        <v>0</v>
      </c>
      <c r="G37" s="80">
        <f t="shared" si="0"/>
        <v>0</v>
      </c>
    </row>
    <row r="38" spans="1:8" ht="17.399999999999999" customHeight="1" x14ac:dyDescent="0.3">
      <c r="A38" s="77">
        <f>'شجرة الحسابات'!G36</f>
        <v>0</v>
      </c>
      <c r="B38" s="78"/>
      <c r="C38" s="78"/>
      <c r="D38" s="79">
        <f>القيود!CA$151</f>
        <v>0</v>
      </c>
      <c r="E38" s="79">
        <f>القيود!CB$151</f>
        <v>0</v>
      </c>
      <c r="F38" s="80">
        <f t="shared" si="1"/>
        <v>0</v>
      </c>
      <c r="G38" s="80">
        <f t="shared" si="0"/>
        <v>0</v>
      </c>
    </row>
    <row r="39" spans="1:8" ht="17.399999999999999" customHeight="1" x14ac:dyDescent="0.3">
      <c r="A39" s="77">
        <f>'شجرة الحسابات'!G37</f>
        <v>0</v>
      </c>
      <c r="B39" s="78"/>
      <c r="C39" s="78"/>
      <c r="D39" s="79">
        <f>القيود!CC$151</f>
        <v>0</v>
      </c>
      <c r="E39" s="79">
        <f>القيود!CD$151</f>
        <v>0</v>
      </c>
      <c r="F39" s="80">
        <f t="shared" si="1"/>
        <v>0</v>
      </c>
      <c r="G39" s="80">
        <f t="shared" si="0"/>
        <v>0</v>
      </c>
    </row>
    <row r="40" spans="1:8" ht="17.399999999999999" customHeight="1" x14ac:dyDescent="0.3">
      <c r="A40" s="77">
        <f>'شجرة الحسابات'!G38</f>
        <v>0</v>
      </c>
      <c r="B40" s="78"/>
      <c r="C40" s="78"/>
      <c r="D40" s="79">
        <f>القيود!CE$151</f>
        <v>0</v>
      </c>
      <c r="E40" s="79">
        <f>القيود!CF$151</f>
        <v>0</v>
      </c>
      <c r="F40" s="80">
        <f t="shared" si="1"/>
        <v>0</v>
      </c>
      <c r="G40" s="80">
        <f t="shared" si="0"/>
        <v>0</v>
      </c>
    </row>
    <row r="41" spans="1:8" ht="17.399999999999999" customHeight="1" x14ac:dyDescent="0.3">
      <c r="A41" s="77">
        <f>'شجرة الحسابات'!G39</f>
        <v>0</v>
      </c>
      <c r="B41" s="78"/>
      <c r="C41" s="78"/>
      <c r="D41" s="79">
        <f>القيود!CG$151</f>
        <v>0</v>
      </c>
      <c r="E41" s="79">
        <f>القيود!CH$151</f>
        <v>0</v>
      </c>
      <c r="F41" s="80">
        <f t="shared" si="1"/>
        <v>0</v>
      </c>
      <c r="G41" s="80">
        <f t="shared" si="0"/>
        <v>0</v>
      </c>
    </row>
    <row r="42" spans="1:8" ht="16.2" thickBot="1" x14ac:dyDescent="0.35">
      <c r="A42" s="72" t="s">
        <v>45</v>
      </c>
      <c r="B42" s="73">
        <f t="shared" ref="B42:G42" si="2">SUM(B6:B41)</f>
        <v>0</v>
      </c>
      <c r="C42" s="73">
        <f t="shared" si="2"/>
        <v>0</v>
      </c>
      <c r="D42" s="74">
        <f t="shared" si="2"/>
        <v>950</v>
      </c>
      <c r="E42" s="74">
        <f t="shared" si="2"/>
        <v>950</v>
      </c>
      <c r="F42" s="75">
        <f t="shared" si="2"/>
        <v>750</v>
      </c>
      <c r="G42" s="76">
        <f t="shared" si="2"/>
        <v>750</v>
      </c>
    </row>
    <row r="43" spans="1:8" ht="7.5" customHeight="1" thickTop="1" x14ac:dyDescent="0.3">
      <c r="A43" s="55"/>
      <c r="B43" s="55"/>
      <c r="C43" s="55"/>
      <c r="D43" s="55"/>
      <c r="E43" s="55"/>
      <c r="F43" s="55"/>
      <c r="G43" s="55"/>
    </row>
    <row r="44" spans="1:8" ht="15" customHeight="1" x14ac:dyDescent="0.4">
      <c r="A44" s="56" t="s">
        <v>46</v>
      </c>
      <c r="C44" s="56"/>
      <c r="D44" s="56" t="s">
        <v>47</v>
      </c>
      <c r="E44" s="56"/>
      <c r="F44" s="56"/>
      <c r="G44" s="56" t="s">
        <v>48</v>
      </c>
      <c r="H44" s="55"/>
    </row>
    <row r="45" spans="1:8" ht="21" x14ac:dyDescent="0.4">
      <c r="A45" s="56"/>
      <c r="C45" s="56"/>
      <c r="D45" s="56"/>
      <c r="E45" s="56"/>
      <c r="F45" s="56"/>
      <c r="G45" s="56"/>
      <c r="H45" s="55"/>
    </row>
    <row r="46" spans="1:8" x14ac:dyDescent="0.3">
      <c r="H46" s="55"/>
    </row>
    <row r="47" spans="1:8" x14ac:dyDescent="0.3"/>
    <row r="48" spans="1:8" x14ac:dyDescent="0.3"/>
    <row r="49" x14ac:dyDescent="0.3"/>
  </sheetData>
  <mergeCells count="6">
    <mergeCell ref="A2:G2"/>
    <mergeCell ref="A3:G3"/>
    <mergeCell ref="A4:A5"/>
    <mergeCell ref="B4:C4"/>
    <mergeCell ref="D4:E4"/>
    <mergeCell ref="F4:G4"/>
  </mergeCells>
  <conditionalFormatting sqref="D6:E41">
    <cfRule type="cellIs" dxfId="4" priority="1" stopIfTrue="1" operator="greaterThan">
      <formula>0</formula>
    </cfRule>
  </conditionalFormatting>
  <conditionalFormatting sqref="F6:G41 B6:C41">
    <cfRule type="cellIs" dxfId="3" priority="2" stopIfTrue="1" operator="greater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42"/>
  <sheetViews>
    <sheetView rightToLeft="1" workbookViewId="0">
      <selection activeCell="D3" sqref="D3"/>
    </sheetView>
  </sheetViews>
  <sheetFormatPr defaultColWidth="0" defaultRowHeight="13.8" x14ac:dyDescent="0.25"/>
  <cols>
    <col min="1" max="1" width="8.09765625" style="65" customWidth="1"/>
    <col min="2" max="2" width="21.8984375" style="60" customWidth="1"/>
    <col min="3" max="3" width="16.296875" style="60" customWidth="1"/>
    <col min="4" max="4" width="14.3984375" style="60" customWidth="1"/>
    <col min="5" max="6" width="16.296875" style="60" customWidth="1"/>
    <col min="7" max="8" width="13.8984375" style="60" bestFit="1" customWidth="1"/>
    <col min="9" max="9" width="0.8984375" style="60" customWidth="1"/>
    <col min="10" max="256" width="0" style="60" hidden="1"/>
    <col min="257" max="257" width="8.09765625" style="60" customWidth="1"/>
    <col min="258" max="258" width="21.8984375" style="60" customWidth="1"/>
    <col min="259" max="259" width="16.296875" style="60" customWidth="1"/>
    <col min="260" max="260" width="14.3984375" style="60" customWidth="1"/>
    <col min="261" max="262" width="16.296875" style="60" customWidth="1"/>
    <col min="263" max="264" width="13.8984375" style="60" bestFit="1" customWidth="1"/>
    <col min="265" max="265" width="0.8984375" style="60" customWidth="1"/>
    <col min="266" max="512" width="0" style="60" hidden="1"/>
    <col min="513" max="513" width="8.09765625" style="60" customWidth="1"/>
    <col min="514" max="514" width="21.8984375" style="60" customWidth="1"/>
    <col min="515" max="515" width="16.296875" style="60" customWidth="1"/>
    <col min="516" max="516" width="14.3984375" style="60" customWidth="1"/>
    <col min="517" max="518" width="16.296875" style="60" customWidth="1"/>
    <col min="519" max="520" width="13.8984375" style="60" bestFit="1" customWidth="1"/>
    <col min="521" max="521" width="0.8984375" style="60" customWidth="1"/>
    <col min="522" max="768" width="0" style="60" hidden="1"/>
    <col min="769" max="769" width="8.09765625" style="60" customWidth="1"/>
    <col min="770" max="770" width="21.8984375" style="60" customWidth="1"/>
    <col min="771" max="771" width="16.296875" style="60" customWidth="1"/>
    <col min="772" max="772" width="14.3984375" style="60" customWidth="1"/>
    <col min="773" max="774" width="16.296875" style="60" customWidth="1"/>
    <col min="775" max="776" width="13.8984375" style="60" bestFit="1" customWidth="1"/>
    <col min="777" max="777" width="0.8984375" style="60" customWidth="1"/>
    <col min="778" max="1024" width="0" style="60" hidden="1"/>
    <col min="1025" max="1025" width="8.09765625" style="60" customWidth="1"/>
    <col min="1026" max="1026" width="21.8984375" style="60" customWidth="1"/>
    <col min="1027" max="1027" width="16.296875" style="60" customWidth="1"/>
    <col min="1028" max="1028" width="14.3984375" style="60" customWidth="1"/>
    <col min="1029" max="1030" width="16.296875" style="60" customWidth="1"/>
    <col min="1031" max="1032" width="13.8984375" style="60" bestFit="1" customWidth="1"/>
    <col min="1033" max="1033" width="0.8984375" style="60" customWidth="1"/>
    <col min="1034" max="1280" width="0" style="60" hidden="1"/>
    <col min="1281" max="1281" width="8.09765625" style="60" customWidth="1"/>
    <col min="1282" max="1282" width="21.8984375" style="60" customWidth="1"/>
    <col min="1283" max="1283" width="16.296875" style="60" customWidth="1"/>
    <col min="1284" max="1284" width="14.3984375" style="60" customWidth="1"/>
    <col min="1285" max="1286" width="16.296875" style="60" customWidth="1"/>
    <col min="1287" max="1288" width="13.8984375" style="60" bestFit="1" customWidth="1"/>
    <col min="1289" max="1289" width="0.8984375" style="60" customWidth="1"/>
    <col min="1290" max="1536" width="0" style="60" hidden="1"/>
    <col min="1537" max="1537" width="8.09765625" style="60" customWidth="1"/>
    <col min="1538" max="1538" width="21.8984375" style="60" customWidth="1"/>
    <col min="1539" max="1539" width="16.296875" style="60" customWidth="1"/>
    <col min="1540" max="1540" width="14.3984375" style="60" customWidth="1"/>
    <col min="1541" max="1542" width="16.296875" style="60" customWidth="1"/>
    <col min="1543" max="1544" width="13.8984375" style="60" bestFit="1" customWidth="1"/>
    <col min="1545" max="1545" width="0.8984375" style="60" customWidth="1"/>
    <col min="1546" max="1792" width="0" style="60" hidden="1"/>
    <col min="1793" max="1793" width="8.09765625" style="60" customWidth="1"/>
    <col min="1794" max="1794" width="21.8984375" style="60" customWidth="1"/>
    <col min="1795" max="1795" width="16.296875" style="60" customWidth="1"/>
    <col min="1796" max="1796" width="14.3984375" style="60" customWidth="1"/>
    <col min="1797" max="1798" width="16.296875" style="60" customWidth="1"/>
    <col min="1799" max="1800" width="13.8984375" style="60" bestFit="1" customWidth="1"/>
    <col min="1801" max="1801" width="0.8984375" style="60" customWidth="1"/>
    <col min="1802" max="2048" width="0" style="60" hidden="1"/>
    <col min="2049" max="2049" width="8.09765625" style="60" customWidth="1"/>
    <col min="2050" max="2050" width="21.8984375" style="60" customWidth="1"/>
    <col min="2051" max="2051" width="16.296875" style="60" customWidth="1"/>
    <col min="2052" max="2052" width="14.3984375" style="60" customWidth="1"/>
    <col min="2053" max="2054" width="16.296875" style="60" customWidth="1"/>
    <col min="2055" max="2056" width="13.8984375" style="60" bestFit="1" customWidth="1"/>
    <col min="2057" max="2057" width="0.8984375" style="60" customWidth="1"/>
    <col min="2058" max="2304" width="0" style="60" hidden="1"/>
    <col min="2305" max="2305" width="8.09765625" style="60" customWidth="1"/>
    <col min="2306" max="2306" width="21.8984375" style="60" customWidth="1"/>
    <col min="2307" max="2307" width="16.296875" style="60" customWidth="1"/>
    <col min="2308" max="2308" width="14.3984375" style="60" customWidth="1"/>
    <col min="2309" max="2310" width="16.296875" style="60" customWidth="1"/>
    <col min="2311" max="2312" width="13.8984375" style="60" bestFit="1" customWidth="1"/>
    <col min="2313" max="2313" width="0.8984375" style="60" customWidth="1"/>
    <col min="2314" max="2560" width="0" style="60" hidden="1"/>
    <col min="2561" max="2561" width="8.09765625" style="60" customWidth="1"/>
    <col min="2562" max="2562" width="21.8984375" style="60" customWidth="1"/>
    <col min="2563" max="2563" width="16.296875" style="60" customWidth="1"/>
    <col min="2564" max="2564" width="14.3984375" style="60" customWidth="1"/>
    <col min="2565" max="2566" width="16.296875" style="60" customWidth="1"/>
    <col min="2567" max="2568" width="13.8984375" style="60" bestFit="1" customWidth="1"/>
    <col min="2569" max="2569" width="0.8984375" style="60" customWidth="1"/>
    <col min="2570" max="2816" width="0" style="60" hidden="1"/>
    <col min="2817" max="2817" width="8.09765625" style="60" customWidth="1"/>
    <col min="2818" max="2818" width="21.8984375" style="60" customWidth="1"/>
    <col min="2819" max="2819" width="16.296875" style="60" customWidth="1"/>
    <col min="2820" max="2820" width="14.3984375" style="60" customWidth="1"/>
    <col min="2821" max="2822" width="16.296875" style="60" customWidth="1"/>
    <col min="2823" max="2824" width="13.8984375" style="60" bestFit="1" customWidth="1"/>
    <col min="2825" max="2825" width="0.8984375" style="60" customWidth="1"/>
    <col min="2826" max="3072" width="0" style="60" hidden="1"/>
    <col min="3073" max="3073" width="8.09765625" style="60" customWidth="1"/>
    <col min="3074" max="3074" width="21.8984375" style="60" customWidth="1"/>
    <col min="3075" max="3075" width="16.296875" style="60" customWidth="1"/>
    <col min="3076" max="3076" width="14.3984375" style="60" customWidth="1"/>
    <col min="3077" max="3078" width="16.296875" style="60" customWidth="1"/>
    <col min="3079" max="3080" width="13.8984375" style="60" bestFit="1" customWidth="1"/>
    <col min="3081" max="3081" width="0.8984375" style="60" customWidth="1"/>
    <col min="3082" max="3328" width="0" style="60" hidden="1"/>
    <col min="3329" max="3329" width="8.09765625" style="60" customWidth="1"/>
    <col min="3330" max="3330" width="21.8984375" style="60" customWidth="1"/>
    <col min="3331" max="3331" width="16.296875" style="60" customWidth="1"/>
    <col min="3332" max="3332" width="14.3984375" style="60" customWidth="1"/>
    <col min="3333" max="3334" width="16.296875" style="60" customWidth="1"/>
    <col min="3335" max="3336" width="13.8984375" style="60" bestFit="1" customWidth="1"/>
    <col min="3337" max="3337" width="0.8984375" style="60" customWidth="1"/>
    <col min="3338" max="3584" width="0" style="60" hidden="1"/>
    <col min="3585" max="3585" width="8.09765625" style="60" customWidth="1"/>
    <col min="3586" max="3586" width="21.8984375" style="60" customWidth="1"/>
    <col min="3587" max="3587" width="16.296875" style="60" customWidth="1"/>
    <col min="3588" max="3588" width="14.3984375" style="60" customWidth="1"/>
    <col min="3589" max="3590" width="16.296875" style="60" customWidth="1"/>
    <col min="3591" max="3592" width="13.8984375" style="60" bestFit="1" customWidth="1"/>
    <col min="3593" max="3593" width="0.8984375" style="60" customWidth="1"/>
    <col min="3594" max="3840" width="0" style="60" hidden="1"/>
    <col min="3841" max="3841" width="8.09765625" style="60" customWidth="1"/>
    <col min="3842" max="3842" width="21.8984375" style="60" customWidth="1"/>
    <col min="3843" max="3843" width="16.296875" style="60" customWidth="1"/>
    <col min="3844" max="3844" width="14.3984375" style="60" customWidth="1"/>
    <col min="3845" max="3846" width="16.296875" style="60" customWidth="1"/>
    <col min="3847" max="3848" width="13.8984375" style="60" bestFit="1" customWidth="1"/>
    <col min="3849" max="3849" width="0.8984375" style="60" customWidth="1"/>
    <col min="3850" max="4096" width="0" style="60" hidden="1"/>
    <col min="4097" max="4097" width="8.09765625" style="60" customWidth="1"/>
    <col min="4098" max="4098" width="21.8984375" style="60" customWidth="1"/>
    <col min="4099" max="4099" width="16.296875" style="60" customWidth="1"/>
    <col min="4100" max="4100" width="14.3984375" style="60" customWidth="1"/>
    <col min="4101" max="4102" width="16.296875" style="60" customWidth="1"/>
    <col min="4103" max="4104" width="13.8984375" style="60" bestFit="1" customWidth="1"/>
    <col min="4105" max="4105" width="0.8984375" style="60" customWidth="1"/>
    <col min="4106" max="4352" width="0" style="60" hidden="1"/>
    <col min="4353" max="4353" width="8.09765625" style="60" customWidth="1"/>
    <col min="4354" max="4354" width="21.8984375" style="60" customWidth="1"/>
    <col min="4355" max="4355" width="16.296875" style="60" customWidth="1"/>
    <col min="4356" max="4356" width="14.3984375" style="60" customWidth="1"/>
    <col min="4357" max="4358" width="16.296875" style="60" customWidth="1"/>
    <col min="4359" max="4360" width="13.8984375" style="60" bestFit="1" customWidth="1"/>
    <col min="4361" max="4361" width="0.8984375" style="60" customWidth="1"/>
    <col min="4362" max="4608" width="0" style="60" hidden="1"/>
    <col min="4609" max="4609" width="8.09765625" style="60" customWidth="1"/>
    <col min="4610" max="4610" width="21.8984375" style="60" customWidth="1"/>
    <col min="4611" max="4611" width="16.296875" style="60" customWidth="1"/>
    <col min="4612" max="4612" width="14.3984375" style="60" customWidth="1"/>
    <col min="4613" max="4614" width="16.296875" style="60" customWidth="1"/>
    <col min="4615" max="4616" width="13.8984375" style="60" bestFit="1" customWidth="1"/>
    <col min="4617" max="4617" width="0.8984375" style="60" customWidth="1"/>
    <col min="4618" max="4864" width="0" style="60" hidden="1"/>
    <col min="4865" max="4865" width="8.09765625" style="60" customWidth="1"/>
    <col min="4866" max="4866" width="21.8984375" style="60" customWidth="1"/>
    <col min="4867" max="4867" width="16.296875" style="60" customWidth="1"/>
    <col min="4868" max="4868" width="14.3984375" style="60" customWidth="1"/>
    <col min="4869" max="4870" width="16.296875" style="60" customWidth="1"/>
    <col min="4871" max="4872" width="13.8984375" style="60" bestFit="1" customWidth="1"/>
    <col min="4873" max="4873" width="0.8984375" style="60" customWidth="1"/>
    <col min="4874" max="5120" width="0" style="60" hidden="1"/>
    <col min="5121" max="5121" width="8.09765625" style="60" customWidth="1"/>
    <col min="5122" max="5122" width="21.8984375" style="60" customWidth="1"/>
    <col min="5123" max="5123" width="16.296875" style="60" customWidth="1"/>
    <col min="5124" max="5124" width="14.3984375" style="60" customWidth="1"/>
    <col min="5125" max="5126" width="16.296875" style="60" customWidth="1"/>
    <col min="5127" max="5128" width="13.8984375" style="60" bestFit="1" customWidth="1"/>
    <col min="5129" max="5129" width="0.8984375" style="60" customWidth="1"/>
    <col min="5130" max="5376" width="0" style="60" hidden="1"/>
    <col min="5377" max="5377" width="8.09765625" style="60" customWidth="1"/>
    <col min="5378" max="5378" width="21.8984375" style="60" customWidth="1"/>
    <col min="5379" max="5379" width="16.296875" style="60" customWidth="1"/>
    <col min="5380" max="5380" width="14.3984375" style="60" customWidth="1"/>
    <col min="5381" max="5382" width="16.296875" style="60" customWidth="1"/>
    <col min="5383" max="5384" width="13.8984375" style="60" bestFit="1" customWidth="1"/>
    <col min="5385" max="5385" width="0.8984375" style="60" customWidth="1"/>
    <col min="5386" max="5632" width="0" style="60" hidden="1"/>
    <col min="5633" max="5633" width="8.09765625" style="60" customWidth="1"/>
    <col min="5634" max="5634" width="21.8984375" style="60" customWidth="1"/>
    <col min="5635" max="5635" width="16.296875" style="60" customWidth="1"/>
    <col min="5636" max="5636" width="14.3984375" style="60" customWidth="1"/>
    <col min="5637" max="5638" width="16.296875" style="60" customWidth="1"/>
    <col min="5639" max="5640" width="13.8984375" style="60" bestFit="1" customWidth="1"/>
    <col min="5641" max="5641" width="0.8984375" style="60" customWidth="1"/>
    <col min="5642" max="5888" width="0" style="60" hidden="1"/>
    <col min="5889" max="5889" width="8.09765625" style="60" customWidth="1"/>
    <col min="5890" max="5890" width="21.8984375" style="60" customWidth="1"/>
    <col min="5891" max="5891" width="16.296875" style="60" customWidth="1"/>
    <col min="5892" max="5892" width="14.3984375" style="60" customWidth="1"/>
    <col min="5893" max="5894" width="16.296875" style="60" customWidth="1"/>
    <col min="5895" max="5896" width="13.8984375" style="60" bestFit="1" customWidth="1"/>
    <col min="5897" max="5897" width="0.8984375" style="60" customWidth="1"/>
    <col min="5898" max="6144" width="0" style="60" hidden="1"/>
    <col min="6145" max="6145" width="8.09765625" style="60" customWidth="1"/>
    <col min="6146" max="6146" width="21.8984375" style="60" customWidth="1"/>
    <col min="6147" max="6147" width="16.296875" style="60" customWidth="1"/>
    <col min="6148" max="6148" width="14.3984375" style="60" customWidth="1"/>
    <col min="6149" max="6150" width="16.296875" style="60" customWidth="1"/>
    <col min="6151" max="6152" width="13.8984375" style="60" bestFit="1" customWidth="1"/>
    <col min="6153" max="6153" width="0.8984375" style="60" customWidth="1"/>
    <col min="6154" max="6400" width="0" style="60" hidden="1"/>
    <col min="6401" max="6401" width="8.09765625" style="60" customWidth="1"/>
    <col min="6402" max="6402" width="21.8984375" style="60" customWidth="1"/>
    <col min="6403" max="6403" width="16.296875" style="60" customWidth="1"/>
    <col min="6404" max="6404" width="14.3984375" style="60" customWidth="1"/>
    <col min="6405" max="6406" width="16.296875" style="60" customWidth="1"/>
    <col min="6407" max="6408" width="13.8984375" style="60" bestFit="1" customWidth="1"/>
    <col min="6409" max="6409" width="0.8984375" style="60" customWidth="1"/>
    <col min="6410" max="6656" width="0" style="60" hidden="1"/>
    <col min="6657" max="6657" width="8.09765625" style="60" customWidth="1"/>
    <col min="6658" max="6658" width="21.8984375" style="60" customWidth="1"/>
    <col min="6659" max="6659" width="16.296875" style="60" customWidth="1"/>
    <col min="6660" max="6660" width="14.3984375" style="60" customWidth="1"/>
    <col min="6661" max="6662" width="16.296875" style="60" customWidth="1"/>
    <col min="6663" max="6664" width="13.8984375" style="60" bestFit="1" customWidth="1"/>
    <col min="6665" max="6665" width="0.8984375" style="60" customWidth="1"/>
    <col min="6666" max="6912" width="0" style="60" hidden="1"/>
    <col min="6913" max="6913" width="8.09765625" style="60" customWidth="1"/>
    <col min="6914" max="6914" width="21.8984375" style="60" customWidth="1"/>
    <col min="6915" max="6915" width="16.296875" style="60" customWidth="1"/>
    <col min="6916" max="6916" width="14.3984375" style="60" customWidth="1"/>
    <col min="6917" max="6918" width="16.296875" style="60" customWidth="1"/>
    <col min="6919" max="6920" width="13.8984375" style="60" bestFit="1" customWidth="1"/>
    <col min="6921" max="6921" width="0.8984375" style="60" customWidth="1"/>
    <col min="6922" max="7168" width="0" style="60" hidden="1"/>
    <col min="7169" max="7169" width="8.09765625" style="60" customWidth="1"/>
    <col min="7170" max="7170" width="21.8984375" style="60" customWidth="1"/>
    <col min="7171" max="7171" width="16.296875" style="60" customWidth="1"/>
    <col min="7172" max="7172" width="14.3984375" style="60" customWidth="1"/>
    <col min="7173" max="7174" width="16.296875" style="60" customWidth="1"/>
    <col min="7175" max="7176" width="13.8984375" style="60" bestFit="1" customWidth="1"/>
    <col min="7177" max="7177" width="0.8984375" style="60" customWidth="1"/>
    <col min="7178" max="7424" width="0" style="60" hidden="1"/>
    <col min="7425" max="7425" width="8.09765625" style="60" customWidth="1"/>
    <col min="7426" max="7426" width="21.8984375" style="60" customWidth="1"/>
    <col min="7427" max="7427" width="16.296875" style="60" customWidth="1"/>
    <col min="7428" max="7428" width="14.3984375" style="60" customWidth="1"/>
    <col min="7429" max="7430" width="16.296875" style="60" customWidth="1"/>
    <col min="7431" max="7432" width="13.8984375" style="60" bestFit="1" customWidth="1"/>
    <col min="7433" max="7433" width="0.8984375" style="60" customWidth="1"/>
    <col min="7434" max="7680" width="0" style="60" hidden="1"/>
    <col min="7681" max="7681" width="8.09765625" style="60" customWidth="1"/>
    <col min="7682" max="7682" width="21.8984375" style="60" customWidth="1"/>
    <col min="7683" max="7683" width="16.296875" style="60" customWidth="1"/>
    <col min="7684" max="7684" width="14.3984375" style="60" customWidth="1"/>
    <col min="7685" max="7686" width="16.296875" style="60" customWidth="1"/>
    <col min="7687" max="7688" width="13.8984375" style="60" bestFit="1" customWidth="1"/>
    <col min="7689" max="7689" width="0.8984375" style="60" customWidth="1"/>
    <col min="7690" max="7936" width="0" style="60" hidden="1"/>
    <col min="7937" max="7937" width="8.09765625" style="60" customWidth="1"/>
    <col min="7938" max="7938" width="21.8984375" style="60" customWidth="1"/>
    <col min="7939" max="7939" width="16.296875" style="60" customWidth="1"/>
    <col min="7940" max="7940" width="14.3984375" style="60" customWidth="1"/>
    <col min="7941" max="7942" width="16.296875" style="60" customWidth="1"/>
    <col min="7943" max="7944" width="13.8984375" style="60" bestFit="1" customWidth="1"/>
    <col min="7945" max="7945" width="0.8984375" style="60" customWidth="1"/>
    <col min="7946" max="8192" width="0" style="60" hidden="1"/>
    <col min="8193" max="8193" width="8.09765625" style="60" customWidth="1"/>
    <col min="8194" max="8194" width="21.8984375" style="60" customWidth="1"/>
    <col min="8195" max="8195" width="16.296875" style="60" customWidth="1"/>
    <col min="8196" max="8196" width="14.3984375" style="60" customWidth="1"/>
    <col min="8197" max="8198" width="16.296875" style="60" customWidth="1"/>
    <col min="8199" max="8200" width="13.8984375" style="60" bestFit="1" customWidth="1"/>
    <col min="8201" max="8201" width="0.8984375" style="60" customWidth="1"/>
    <col min="8202" max="8448" width="0" style="60" hidden="1"/>
    <col min="8449" max="8449" width="8.09765625" style="60" customWidth="1"/>
    <col min="8450" max="8450" width="21.8984375" style="60" customWidth="1"/>
    <col min="8451" max="8451" width="16.296875" style="60" customWidth="1"/>
    <col min="8452" max="8452" width="14.3984375" style="60" customWidth="1"/>
    <col min="8453" max="8454" width="16.296875" style="60" customWidth="1"/>
    <col min="8455" max="8456" width="13.8984375" style="60" bestFit="1" customWidth="1"/>
    <col min="8457" max="8457" width="0.8984375" style="60" customWidth="1"/>
    <col min="8458" max="8704" width="0" style="60" hidden="1"/>
    <col min="8705" max="8705" width="8.09765625" style="60" customWidth="1"/>
    <col min="8706" max="8706" width="21.8984375" style="60" customWidth="1"/>
    <col min="8707" max="8707" width="16.296875" style="60" customWidth="1"/>
    <col min="8708" max="8708" width="14.3984375" style="60" customWidth="1"/>
    <col min="8709" max="8710" width="16.296875" style="60" customWidth="1"/>
    <col min="8711" max="8712" width="13.8984375" style="60" bestFit="1" customWidth="1"/>
    <col min="8713" max="8713" width="0.8984375" style="60" customWidth="1"/>
    <col min="8714" max="8960" width="0" style="60" hidden="1"/>
    <col min="8961" max="8961" width="8.09765625" style="60" customWidth="1"/>
    <col min="8962" max="8962" width="21.8984375" style="60" customWidth="1"/>
    <col min="8963" max="8963" width="16.296875" style="60" customWidth="1"/>
    <col min="8964" max="8964" width="14.3984375" style="60" customWidth="1"/>
    <col min="8965" max="8966" width="16.296875" style="60" customWidth="1"/>
    <col min="8967" max="8968" width="13.8984375" style="60" bestFit="1" customWidth="1"/>
    <col min="8969" max="8969" width="0.8984375" style="60" customWidth="1"/>
    <col min="8970" max="9216" width="0" style="60" hidden="1"/>
    <col min="9217" max="9217" width="8.09765625" style="60" customWidth="1"/>
    <col min="9218" max="9218" width="21.8984375" style="60" customWidth="1"/>
    <col min="9219" max="9219" width="16.296875" style="60" customWidth="1"/>
    <col min="9220" max="9220" width="14.3984375" style="60" customWidth="1"/>
    <col min="9221" max="9222" width="16.296875" style="60" customWidth="1"/>
    <col min="9223" max="9224" width="13.8984375" style="60" bestFit="1" customWidth="1"/>
    <col min="9225" max="9225" width="0.8984375" style="60" customWidth="1"/>
    <col min="9226" max="9472" width="0" style="60" hidden="1"/>
    <col min="9473" max="9473" width="8.09765625" style="60" customWidth="1"/>
    <col min="9474" max="9474" width="21.8984375" style="60" customWidth="1"/>
    <col min="9475" max="9475" width="16.296875" style="60" customWidth="1"/>
    <col min="9476" max="9476" width="14.3984375" style="60" customWidth="1"/>
    <col min="9477" max="9478" width="16.296875" style="60" customWidth="1"/>
    <col min="9479" max="9480" width="13.8984375" style="60" bestFit="1" customWidth="1"/>
    <col min="9481" max="9481" width="0.8984375" style="60" customWidth="1"/>
    <col min="9482" max="9728" width="0" style="60" hidden="1"/>
    <col min="9729" max="9729" width="8.09765625" style="60" customWidth="1"/>
    <col min="9730" max="9730" width="21.8984375" style="60" customWidth="1"/>
    <col min="9731" max="9731" width="16.296875" style="60" customWidth="1"/>
    <col min="9732" max="9732" width="14.3984375" style="60" customWidth="1"/>
    <col min="9733" max="9734" width="16.296875" style="60" customWidth="1"/>
    <col min="9735" max="9736" width="13.8984375" style="60" bestFit="1" customWidth="1"/>
    <col min="9737" max="9737" width="0.8984375" style="60" customWidth="1"/>
    <col min="9738" max="9984" width="0" style="60" hidden="1"/>
    <col min="9985" max="9985" width="8.09765625" style="60" customWidth="1"/>
    <col min="9986" max="9986" width="21.8984375" style="60" customWidth="1"/>
    <col min="9987" max="9987" width="16.296875" style="60" customWidth="1"/>
    <col min="9988" max="9988" width="14.3984375" style="60" customWidth="1"/>
    <col min="9989" max="9990" width="16.296875" style="60" customWidth="1"/>
    <col min="9991" max="9992" width="13.8984375" style="60" bestFit="1" customWidth="1"/>
    <col min="9993" max="9993" width="0.8984375" style="60" customWidth="1"/>
    <col min="9994" max="10240" width="0" style="60" hidden="1"/>
    <col min="10241" max="10241" width="8.09765625" style="60" customWidth="1"/>
    <col min="10242" max="10242" width="21.8984375" style="60" customWidth="1"/>
    <col min="10243" max="10243" width="16.296875" style="60" customWidth="1"/>
    <col min="10244" max="10244" width="14.3984375" style="60" customWidth="1"/>
    <col min="10245" max="10246" width="16.296875" style="60" customWidth="1"/>
    <col min="10247" max="10248" width="13.8984375" style="60" bestFit="1" customWidth="1"/>
    <col min="10249" max="10249" width="0.8984375" style="60" customWidth="1"/>
    <col min="10250" max="10496" width="0" style="60" hidden="1"/>
    <col min="10497" max="10497" width="8.09765625" style="60" customWidth="1"/>
    <col min="10498" max="10498" width="21.8984375" style="60" customWidth="1"/>
    <col min="10499" max="10499" width="16.296875" style="60" customWidth="1"/>
    <col min="10500" max="10500" width="14.3984375" style="60" customWidth="1"/>
    <col min="10501" max="10502" width="16.296875" style="60" customWidth="1"/>
    <col min="10503" max="10504" width="13.8984375" style="60" bestFit="1" customWidth="1"/>
    <col min="10505" max="10505" width="0.8984375" style="60" customWidth="1"/>
    <col min="10506" max="10752" width="0" style="60" hidden="1"/>
    <col min="10753" max="10753" width="8.09765625" style="60" customWidth="1"/>
    <col min="10754" max="10754" width="21.8984375" style="60" customWidth="1"/>
    <col min="10755" max="10755" width="16.296875" style="60" customWidth="1"/>
    <col min="10756" max="10756" width="14.3984375" style="60" customWidth="1"/>
    <col min="10757" max="10758" width="16.296875" style="60" customWidth="1"/>
    <col min="10759" max="10760" width="13.8984375" style="60" bestFit="1" customWidth="1"/>
    <col min="10761" max="10761" width="0.8984375" style="60" customWidth="1"/>
    <col min="10762" max="11008" width="0" style="60" hidden="1"/>
    <col min="11009" max="11009" width="8.09765625" style="60" customWidth="1"/>
    <col min="11010" max="11010" width="21.8984375" style="60" customWidth="1"/>
    <col min="11011" max="11011" width="16.296875" style="60" customWidth="1"/>
    <col min="11012" max="11012" width="14.3984375" style="60" customWidth="1"/>
    <col min="11013" max="11014" width="16.296875" style="60" customWidth="1"/>
    <col min="11015" max="11016" width="13.8984375" style="60" bestFit="1" customWidth="1"/>
    <col min="11017" max="11017" width="0.8984375" style="60" customWidth="1"/>
    <col min="11018" max="11264" width="0" style="60" hidden="1"/>
    <col min="11265" max="11265" width="8.09765625" style="60" customWidth="1"/>
    <col min="11266" max="11266" width="21.8984375" style="60" customWidth="1"/>
    <col min="11267" max="11267" width="16.296875" style="60" customWidth="1"/>
    <col min="11268" max="11268" width="14.3984375" style="60" customWidth="1"/>
    <col min="11269" max="11270" width="16.296875" style="60" customWidth="1"/>
    <col min="11271" max="11272" width="13.8984375" style="60" bestFit="1" customWidth="1"/>
    <col min="11273" max="11273" width="0.8984375" style="60" customWidth="1"/>
    <col min="11274" max="11520" width="0" style="60" hidden="1"/>
    <col min="11521" max="11521" width="8.09765625" style="60" customWidth="1"/>
    <col min="11522" max="11522" width="21.8984375" style="60" customWidth="1"/>
    <col min="11523" max="11523" width="16.296875" style="60" customWidth="1"/>
    <col min="11524" max="11524" width="14.3984375" style="60" customWidth="1"/>
    <col min="11525" max="11526" width="16.296875" style="60" customWidth="1"/>
    <col min="11527" max="11528" width="13.8984375" style="60" bestFit="1" customWidth="1"/>
    <col min="11529" max="11529" width="0.8984375" style="60" customWidth="1"/>
    <col min="11530" max="11776" width="0" style="60" hidden="1"/>
    <col min="11777" max="11777" width="8.09765625" style="60" customWidth="1"/>
    <col min="11778" max="11778" width="21.8984375" style="60" customWidth="1"/>
    <col min="11779" max="11779" width="16.296875" style="60" customWidth="1"/>
    <col min="11780" max="11780" width="14.3984375" style="60" customWidth="1"/>
    <col min="11781" max="11782" width="16.296875" style="60" customWidth="1"/>
    <col min="11783" max="11784" width="13.8984375" style="60" bestFit="1" customWidth="1"/>
    <col min="11785" max="11785" width="0.8984375" style="60" customWidth="1"/>
    <col min="11786" max="12032" width="0" style="60" hidden="1"/>
    <col min="12033" max="12033" width="8.09765625" style="60" customWidth="1"/>
    <col min="12034" max="12034" width="21.8984375" style="60" customWidth="1"/>
    <col min="12035" max="12035" width="16.296875" style="60" customWidth="1"/>
    <col min="12036" max="12036" width="14.3984375" style="60" customWidth="1"/>
    <col min="12037" max="12038" width="16.296875" style="60" customWidth="1"/>
    <col min="12039" max="12040" width="13.8984375" style="60" bestFit="1" customWidth="1"/>
    <col min="12041" max="12041" width="0.8984375" style="60" customWidth="1"/>
    <col min="12042" max="12288" width="0" style="60" hidden="1"/>
    <col min="12289" max="12289" width="8.09765625" style="60" customWidth="1"/>
    <col min="12290" max="12290" width="21.8984375" style="60" customWidth="1"/>
    <col min="12291" max="12291" width="16.296875" style="60" customWidth="1"/>
    <col min="12292" max="12292" width="14.3984375" style="60" customWidth="1"/>
    <col min="12293" max="12294" width="16.296875" style="60" customWidth="1"/>
    <col min="12295" max="12296" width="13.8984375" style="60" bestFit="1" customWidth="1"/>
    <col min="12297" max="12297" width="0.8984375" style="60" customWidth="1"/>
    <col min="12298" max="12544" width="0" style="60" hidden="1"/>
    <col min="12545" max="12545" width="8.09765625" style="60" customWidth="1"/>
    <col min="12546" max="12546" width="21.8984375" style="60" customWidth="1"/>
    <col min="12547" max="12547" width="16.296875" style="60" customWidth="1"/>
    <col min="12548" max="12548" width="14.3984375" style="60" customWidth="1"/>
    <col min="12549" max="12550" width="16.296875" style="60" customWidth="1"/>
    <col min="12551" max="12552" width="13.8984375" style="60" bestFit="1" customWidth="1"/>
    <col min="12553" max="12553" width="0.8984375" style="60" customWidth="1"/>
    <col min="12554" max="12800" width="0" style="60" hidden="1"/>
    <col min="12801" max="12801" width="8.09765625" style="60" customWidth="1"/>
    <col min="12802" max="12802" width="21.8984375" style="60" customWidth="1"/>
    <col min="12803" max="12803" width="16.296875" style="60" customWidth="1"/>
    <col min="12804" max="12804" width="14.3984375" style="60" customWidth="1"/>
    <col min="12805" max="12806" width="16.296875" style="60" customWidth="1"/>
    <col min="12807" max="12808" width="13.8984375" style="60" bestFit="1" customWidth="1"/>
    <col min="12809" max="12809" width="0.8984375" style="60" customWidth="1"/>
    <col min="12810" max="13056" width="0" style="60" hidden="1"/>
    <col min="13057" max="13057" width="8.09765625" style="60" customWidth="1"/>
    <col min="13058" max="13058" width="21.8984375" style="60" customWidth="1"/>
    <col min="13059" max="13059" width="16.296875" style="60" customWidth="1"/>
    <col min="13060" max="13060" width="14.3984375" style="60" customWidth="1"/>
    <col min="13061" max="13062" width="16.296875" style="60" customWidth="1"/>
    <col min="13063" max="13064" width="13.8984375" style="60" bestFit="1" customWidth="1"/>
    <col min="13065" max="13065" width="0.8984375" style="60" customWidth="1"/>
    <col min="13066" max="13312" width="0" style="60" hidden="1"/>
    <col min="13313" max="13313" width="8.09765625" style="60" customWidth="1"/>
    <col min="13314" max="13314" width="21.8984375" style="60" customWidth="1"/>
    <col min="13315" max="13315" width="16.296875" style="60" customWidth="1"/>
    <col min="13316" max="13316" width="14.3984375" style="60" customWidth="1"/>
    <col min="13317" max="13318" width="16.296875" style="60" customWidth="1"/>
    <col min="13319" max="13320" width="13.8984375" style="60" bestFit="1" customWidth="1"/>
    <col min="13321" max="13321" width="0.8984375" style="60" customWidth="1"/>
    <col min="13322" max="13568" width="0" style="60" hidden="1"/>
    <col min="13569" max="13569" width="8.09765625" style="60" customWidth="1"/>
    <col min="13570" max="13570" width="21.8984375" style="60" customWidth="1"/>
    <col min="13571" max="13571" width="16.296875" style="60" customWidth="1"/>
    <col min="13572" max="13572" width="14.3984375" style="60" customWidth="1"/>
    <col min="13573" max="13574" width="16.296875" style="60" customWidth="1"/>
    <col min="13575" max="13576" width="13.8984375" style="60" bestFit="1" customWidth="1"/>
    <col min="13577" max="13577" width="0.8984375" style="60" customWidth="1"/>
    <col min="13578" max="13824" width="0" style="60" hidden="1"/>
    <col min="13825" max="13825" width="8.09765625" style="60" customWidth="1"/>
    <col min="13826" max="13826" width="21.8984375" style="60" customWidth="1"/>
    <col min="13827" max="13827" width="16.296875" style="60" customWidth="1"/>
    <col min="13828" max="13828" width="14.3984375" style="60" customWidth="1"/>
    <col min="13829" max="13830" width="16.296875" style="60" customWidth="1"/>
    <col min="13831" max="13832" width="13.8984375" style="60" bestFit="1" customWidth="1"/>
    <col min="13833" max="13833" width="0.8984375" style="60" customWidth="1"/>
    <col min="13834" max="14080" width="0" style="60" hidden="1"/>
    <col min="14081" max="14081" width="8.09765625" style="60" customWidth="1"/>
    <col min="14082" max="14082" width="21.8984375" style="60" customWidth="1"/>
    <col min="14083" max="14083" width="16.296875" style="60" customWidth="1"/>
    <col min="14084" max="14084" width="14.3984375" style="60" customWidth="1"/>
    <col min="14085" max="14086" width="16.296875" style="60" customWidth="1"/>
    <col min="14087" max="14088" width="13.8984375" style="60" bestFit="1" customWidth="1"/>
    <col min="14089" max="14089" width="0.8984375" style="60" customWidth="1"/>
    <col min="14090" max="14336" width="0" style="60" hidden="1"/>
    <col min="14337" max="14337" width="8.09765625" style="60" customWidth="1"/>
    <col min="14338" max="14338" width="21.8984375" style="60" customWidth="1"/>
    <col min="14339" max="14339" width="16.296875" style="60" customWidth="1"/>
    <col min="14340" max="14340" width="14.3984375" style="60" customWidth="1"/>
    <col min="14341" max="14342" width="16.296875" style="60" customWidth="1"/>
    <col min="14343" max="14344" width="13.8984375" style="60" bestFit="1" customWidth="1"/>
    <col min="14345" max="14345" width="0.8984375" style="60" customWidth="1"/>
    <col min="14346" max="14592" width="0" style="60" hidden="1"/>
    <col min="14593" max="14593" width="8.09765625" style="60" customWidth="1"/>
    <col min="14594" max="14594" width="21.8984375" style="60" customWidth="1"/>
    <col min="14595" max="14595" width="16.296875" style="60" customWidth="1"/>
    <col min="14596" max="14596" width="14.3984375" style="60" customWidth="1"/>
    <col min="14597" max="14598" width="16.296875" style="60" customWidth="1"/>
    <col min="14599" max="14600" width="13.8984375" style="60" bestFit="1" customWidth="1"/>
    <col min="14601" max="14601" width="0.8984375" style="60" customWidth="1"/>
    <col min="14602" max="14848" width="0" style="60" hidden="1"/>
    <col min="14849" max="14849" width="8.09765625" style="60" customWidth="1"/>
    <col min="14850" max="14850" width="21.8984375" style="60" customWidth="1"/>
    <col min="14851" max="14851" width="16.296875" style="60" customWidth="1"/>
    <col min="14852" max="14852" width="14.3984375" style="60" customWidth="1"/>
    <col min="14853" max="14854" width="16.296875" style="60" customWidth="1"/>
    <col min="14855" max="14856" width="13.8984375" style="60" bestFit="1" customWidth="1"/>
    <col min="14857" max="14857" width="0.8984375" style="60" customWidth="1"/>
    <col min="14858" max="15104" width="0" style="60" hidden="1"/>
    <col min="15105" max="15105" width="8.09765625" style="60" customWidth="1"/>
    <col min="15106" max="15106" width="21.8984375" style="60" customWidth="1"/>
    <col min="15107" max="15107" width="16.296875" style="60" customWidth="1"/>
    <col min="15108" max="15108" width="14.3984375" style="60" customWidth="1"/>
    <col min="15109" max="15110" width="16.296875" style="60" customWidth="1"/>
    <col min="15111" max="15112" width="13.8984375" style="60" bestFit="1" customWidth="1"/>
    <col min="15113" max="15113" width="0.8984375" style="60" customWidth="1"/>
    <col min="15114" max="15360" width="0" style="60" hidden="1"/>
    <col min="15361" max="15361" width="8.09765625" style="60" customWidth="1"/>
    <col min="15362" max="15362" width="21.8984375" style="60" customWidth="1"/>
    <col min="15363" max="15363" width="16.296875" style="60" customWidth="1"/>
    <col min="15364" max="15364" width="14.3984375" style="60" customWidth="1"/>
    <col min="15365" max="15366" width="16.296875" style="60" customWidth="1"/>
    <col min="15367" max="15368" width="13.8984375" style="60" bestFit="1" customWidth="1"/>
    <col min="15369" max="15369" width="0.8984375" style="60" customWidth="1"/>
    <col min="15370" max="15616" width="0" style="60" hidden="1"/>
    <col min="15617" max="15617" width="8.09765625" style="60" customWidth="1"/>
    <col min="15618" max="15618" width="21.8984375" style="60" customWidth="1"/>
    <col min="15619" max="15619" width="16.296875" style="60" customWidth="1"/>
    <col min="15620" max="15620" width="14.3984375" style="60" customWidth="1"/>
    <col min="15621" max="15622" width="16.296875" style="60" customWidth="1"/>
    <col min="15623" max="15624" width="13.8984375" style="60" bestFit="1" customWidth="1"/>
    <col min="15625" max="15625" width="0.8984375" style="60" customWidth="1"/>
    <col min="15626" max="15872" width="0" style="60" hidden="1"/>
    <col min="15873" max="15873" width="8.09765625" style="60" customWidth="1"/>
    <col min="15874" max="15874" width="21.8984375" style="60" customWidth="1"/>
    <col min="15875" max="15875" width="16.296875" style="60" customWidth="1"/>
    <col min="15876" max="15876" width="14.3984375" style="60" customWidth="1"/>
    <col min="15877" max="15878" width="16.296875" style="60" customWidth="1"/>
    <col min="15879" max="15880" width="13.8984375" style="60" bestFit="1" customWidth="1"/>
    <col min="15881" max="15881" width="0.8984375" style="60" customWidth="1"/>
    <col min="15882" max="16128" width="0" style="60" hidden="1"/>
    <col min="16129" max="16129" width="8.09765625" style="60" customWidth="1"/>
    <col min="16130" max="16130" width="21.8984375" style="60" customWidth="1"/>
    <col min="16131" max="16131" width="16.296875" style="60" customWidth="1"/>
    <col min="16132" max="16132" width="14.3984375" style="60" customWidth="1"/>
    <col min="16133" max="16134" width="16.296875" style="60" customWidth="1"/>
    <col min="16135" max="16136" width="13.8984375" style="60" bestFit="1" customWidth="1"/>
    <col min="16137" max="16137" width="0.8984375" style="60" customWidth="1"/>
    <col min="16138" max="16384" width="0" style="60" hidden="1"/>
  </cols>
  <sheetData>
    <row r="1" spans="1:8" ht="19.5" customHeight="1" x14ac:dyDescent="0.25">
      <c r="A1" s="57" t="s">
        <v>49</v>
      </c>
      <c r="B1" s="58" t="s">
        <v>50</v>
      </c>
      <c r="C1" s="59" t="s">
        <v>51</v>
      </c>
      <c r="D1" s="59" t="s">
        <v>52</v>
      </c>
      <c r="E1" s="59" t="s">
        <v>53</v>
      </c>
      <c r="F1" s="59" t="s">
        <v>54</v>
      </c>
      <c r="G1" s="59" t="s">
        <v>55</v>
      </c>
      <c r="H1" s="59" t="s">
        <v>56</v>
      </c>
    </row>
    <row r="2" spans="1:8" x14ac:dyDescent="0.25">
      <c r="A2" s="61">
        <v>1</v>
      </c>
      <c r="B2" s="62" t="str">
        <f>'ميزان العام'!A6</f>
        <v>البنك</v>
      </c>
      <c r="C2" s="63">
        <v>100</v>
      </c>
      <c r="D2" s="63">
        <v>0</v>
      </c>
      <c r="E2" s="63">
        <v>0</v>
      </c>
      <c r="F2" s="63">
        <v>0</v>
      </c>
      <c r="G2" s="63">
        <f>C2-E2</f>
        <v>100</v>
      </c>
      <c r="H2" s="63">
        <f>D2-F2</f>
        <v>0</v>
      </c>
    </row>
    <row r="3" spans="1:8" x14ac:dyDescent="0.25">
      <c r="A3" s="61">
        <v>2</v>
      </c>
      <c r="B3" s="62" t="str">
        <f>'ميزان العام'!A7</f>
        <v>الصيانة</v>
      </c>
      <c r="C3" s="63">
        <v>0</v>
      </c>
      <c r="D3" s="63">
        <v>100</v>
      </c>
      <c r="E3" s="63">
        <v>0</v>
      </c>
      <c r="F3" s="63">
        <v>0</v>
      </c>
      <c r="G3" s="63">
        <f t="shared" ref="G3:H37" si="0">C3-E3</f>
        <v>0</v>
      </c>
      <c r="H3" s="63">
        <f t="shared" si="0"/>
        <v>100</v>
      </c>
    </row>
    <row r="4" spans="1:8" x14ac:dyDescent="0.25">
      <c r="A4" s="61">
        <v>3</v>
      </c>
      <c r="B4" s="62" t="str">
        <f>'ميزان العام'!A8</f>
        <v>الرياضية</v>
      </c>
      <c r="C4" s="63">
        <v>0</v>
      </c>
      <c r="D4" s="63">
        <v>0</v>
      </c>
      <c r="E4" s="63">
        <v>0</v>
      </c>
      <c r="F4" s="63">
        <v>0</v>
      </c>
      <c r="G4" s="63">
        <f t="shared" si="0"/>
        <v>0</v>
      </c>
      <c r="H4" s="63">
        <f t="shared" si="0"/>
        <v>0</v>
      </c>
    </row>
    <row r="5" spans="1:8" x14ac:dyDescent="0.25">
      <c r="A5" s="61">
        <v>4</v>
      </c>
      <c r="B5" s="62" t="str">
        <f>'ميزان العام'!A9</f>
        <v>الثقافية</v>
      </c>
      <c r="C5" s="63">
        <v>0</v>
      </c>
      <c r="D5" s="63">
        <v>0</v>
      </c>
      <c r="E5" s="63">
        <v>0</v>
      </c>
      <c r="F5" s="63">
        <v>0</v>
      </c>
      <c r="G5" s="63">
        <f t="shared" si="0"/>
        <v>0</v>
      </c>
      <c r="H5" s="63">
        <f t="shared" si="0"/>
        <v>0</v>
      </c>
    </row>
    <row r="6" spans="1:8" x14ac:dyDescent="0.25">
      <c r="A6" s="61">
        <v>5</v>
      </c>
      <c r="B6" s="62" t="str">
        <f>'ميزان العام'!A10</f>
        <v>م.نثرية</v>
      </c>
      <c r="C6" s="63">
        <v>0</v>
      </c>
      <c r="D6" s="63">
        <v>0</v>
      </c>
      <c r="E6" s="63">
        <v>0</v>
      </c>
      <c r="F6" s="63">
        <v>0</v>
      </c>
      <c r="G6" s="63">
        <f t="shared" si="0"/>
        <v>0</v>
      </c>
      <c r="H6" s="63">
        <f t="shared" si="0"/>
        <v>0</v>
      </c>
    </row>
    <row r="7" spans="1:8" x14ac:dyDescent="0.25">
      <c r="A7" s="61">
        <v>6</v>
      </c>
      <c r="B7" s="62" t="str">
        <f>'ميزان العام'!A11</f>
        <v>الكهرباء</v>
      </c>
      <c r="C7" s="63">
        <v>0</v>
      </c>
      <c r="D7" s="63">
        <v>0</v>
      </c>
      <c r="E7" s="63">
        <v>0</v>
      </c>
      <c r="F7" s="63">
        <v>0</v>
      </c>
      <c r="G7" s="63">
        <f t="shared" si="0"/>
        <v>0</v>
      </c>
      <c r="H7" s="63">
        <f t="shared" si="0"/>
        <v>0</v>
      </c>
    </row>
    <row r="8" spans="1:8" x14ac:dyDescent="0.25">
      <c r="A8" s="61">
        <v>7</v>
      </c>
      <c r="B8" s="62" t="str">
        <f>'ميزان العام'!A12</f>
        <v>الاجتماعية</v>
      </c>
      <c r="C8" s="63">
        <v>0</v>
      </c>
      <c r="D8" s="63">
        <v>0</v>
      </c>
      <c r="E8" s="63">
        <v>0</v>
      </c>
      <c r="F8" s="63">
        <v>0</v>
      </c>
      <c r="G8" s="63">
        <f t="shared" si="0"/>
        <v>0</v>
      </c>
      <c r="H8" s="63">
        <f t="shared" si="0"/>
        <v>0</v>
      </c>
    </row>
    <row r="9" spans="1:8" x14ac:dyDescent="0.25">
      <c r="A9" s="61">
        <v>8</v>
      </c>
      <c r="B9" s="62" t="str">
        <f>'ميزان العام'!A13</f>
        <v>الصندوق</v>
      </c>
      <c r="C9" s="63">
        <v>0</v>
      </c>
      <c r="D9" s="63">
        <v>0</v>
      </c>
      <c r="E9" s="63">
        <v>0</v>
      </c>
      <c r="F9" s="63">
        <v>0</v>
      </c>
      <c r="G9" s="63">
        <f t="shared" si="0"/>
        <v>0</v>
      </c>
      <c r="H9" s="63">
        <f t="shared" si="0"/>
        <v>0</v>
      </c>
    </row>
    <row r="10" spans="1:8" x14ac:dyDescent="0.25">
      <c r="A10" s="61">
        <v>9</v>
      </c>
      <c r="B10" s="62" t="str">
        <f>'ميزان العام'!A14</f>
        <v>الايرادات متنوعة</v>
      </c>
      <c r="C10" s="63">
        <v>0</v>
      </c>
      <c r="D10" s="63">
        <v>0</v>
      </c>
      <c r="E10" s="63">
        <v>0</v>
      </c>
      <c r="F10" s="63">
        <v>0</v>
      </c>
      <c r="G10" s="63">
        <f t="shared" si="0"/>
        <v>0</v>
      </c>
      <c r="H10" s="63">
        <f t="shared" si="0"/>
        <v>0</v>
      </c>
    </row>
    <row r="11" spans="1:8" x14ac:dyDescent="0.25">
      <c r="A11" s="61">
        <v>10</v>
      </c>
      <c r="B11" s="62" t="str">
        <f>'ميزان العام'!A15</f>
        <v>تبرعات</v>
      </c>
      <c r="C11" s="63">
        <v>0</v>
      </c>
      <c r="D11" s="63">
        <v>0</v>
      </c>
      <c r="E11" s="63">
        <v>0</v>
      </c>
      <c r="F11" s="63">
        <v>0</v>
      </c>
      <c r="G11" s="63">
        <f t="shared" si="0"/>
        <v>0</v>
      </c>
      <c r="H11" s="63">
        <f t="shared" si="0"/>
        <v>0</v>
      </c>
    </row>
    <row r="12" spans="1:8" x14ac:dyDescent="0.25">
      <c r="A12" s="61">
        <v>11</v>
      </c>
      <c r="B12" s="62" t="str">
        <f>'ميزان العام'!A16</f>
        <v>المذكورين</v>
      </c>
      <c r="C12" s="63">
        <v>0</v>
      </c>
      <c r="D12" s="63">
        <v>0</v>
      </c>
      <c r="E12" s="63">
        <v>0</v>
      </c>
      <c r="F12" s="63">
        <v>0</v>
      </c>
      <c r="G12" s="63">
        <f t="shared" si="0"/>
        <v>0</v>
      </c>
      <c r="H12" s="63">
        <f t="shared" si="0"/>
        <v>0</v>
      </c>
    </row>
    <row r="13" spans="1:8" x14ac:dyDescent="0.25">
      <c r="A13" s="61">
        <v>12</v>
      </c>
      <c r="B13" s="62" t="str">
        <f>'ميزان العام'!A17</f>
        <v/>
      </c>
      <c r="C13" s="63">
        <v>0</v>
      </c>
      <c r="D13" s="63">
        <v>0</v>
      </c>
      <c r="E13" s="63">
        <v>0</v>
      </c>
      <c r="F13" s="63">
        <v>0</v>
      </c>
      <c r="G13" s="63">
        <f t="shared" si="0"/>
        <v>0</v>
      </c>
      <c r="H13" s="63">
        <f t="shared" si="0"/>
        <v>0</v>
      </c>
    </row>
    <row r="14" spans="1:8" x14ac:dyDescent="0.25">
      <c r="A14" s="61">
        <v>13</v>
      </c>
      <c r="B14" s="62" t="str">
        <f>'ميزان العام'!A18</f>
        <v/>
      </c>
      <c r="C14" s="63">
        <v>0</v>
      </c>
      <c r="D14" s="63">
        <v>0</v>
      </c>
      <c r="E14" s="63">
        <v>0</v>
      </c>
      <c r="F14" s="63">
        <v>0</v>
      </c>
      <c r="G14" s="63">
        <f t="shared" si="0"/>
        <v>0</v>
      </c>
      <c r="H14" s="63">
        <f t="shared" si="0"/>
        <v>0</v>
      </c>
    </row>
    <row r="15" spans="1:8" x14ac:dyDescent="0.25">
      <c r="A15" s="61">
        <v>14</v>
      </c>
      <c r="B15" s="62" t="str">
        <f>'ميزان العام'!A19</f>
        <v/>
      </c>
      <c r="C15" s="63">
        <v>0</v>
      </c>
      <c r="D15" s="63">
        <v>0</v>
      </c>
      <c r="E15" s="63">
        <v>0</v>
      </c>
      <c r="F15" s="63">
        <v>0</v>
      </c>
      <c r="G15" s="63">
        <f t="shared" si="0"/>
        <v>0</v>
      </c>
      <c r="H15" s="63">
        <f t="shared" si="0"/>
        <v>0</v>
      </c>
    </row>
    <row r="16" spans="1:8" x14ac:dyDescent="0.25">
      <c r="A16" s="61">
        <v>15</v>
      </c>
      <c r="B16" s="62" t="str">
        <f>'ميزان العام'!A20</f>
        <v/>
      </c>
      <c r="C16" s="63">
        <v>0</v>
      </c>
      <c r="D16" s="63">
        <v>0</v>
      </c>
      <c r="E16" s="63">
        <v>0</v>
      </c>
      <c r="F16" s="63">
        <v>0</v>
      </c>
      <c r="G16" s="63">
        <f t="shared" si="0"/>
        <v>0</v>
      </c>
      <c r="H16" s="63">
        <f t="shared" si="0"/>
        <v>0</v>
      </c>
    </row>
    <row r="17" spans="1:8" x14ac:dyDescent="0.25">
      <c r="A17" s="61">
        <v>16</v>
      </c>
      <c r="B17" s="62">
        <f>'ميزان العام'!A21</f>
        <v>0</v>
      </c>
      <c r="C17" s="63">
        <v>0</v>
      </c>
      <c r="D17" s="63">
        <v>0</v>
      </c>
      <c r="E17" s="63">
        <v>0</v>
      </c>
      <c r="F17" s="63">
        <v>0</v>
      </c>
      <c r="G17" s="63">
        <f t="shared" si="0"/>
        <v>0</v>
      </c>
      <c r="H17" s="63">
        <f t="shared" si="0"/>
        <v>0</v>
      </c>
    </row>
    <row r="18" spans="1:8" x14ac:dyDescent="0.25">
      <c r="A18" s="61">
        <v>17</v>
      </c>
      <c r="B18" s="62">
        <f>'ميزان العام'!A22</f>
        <v>0</v>
      </c>
      <c r="C18" s="63">
        <v>0</v>
      </c>
      <c r="D18" s="63">
        <v>0</v>
      </c>
      <c r="E18" s="63">
        <v>0</v>
      </c>
      <c r="F18" s="63">
        <v>0</v>
      </c>
      <c r="G18" s="63">
        <f t="shared" si="0"/>
        <v>0</v>
      </c>
      <c r="H18" s="63">
        <f t="shared" si="0"/>
        <v>0</v>
      </c>
    </row>
    <row r="19" spans="1:8" x14ac:dyDescent="0.25">
      <c r="A19" s="61">
        <v>18</v>
      </c>
      <c r="B19" s="62">
        <f>'ميزان العام'!A23</f>
        <v>0</v>
      </c>
      <c r="C19" s="63">
        <v>0</v>
      </c>
      <c r="D19" s="63">
        <v>0</v>
      </c>
      <c r="E19" s="63">
        <v>0</v>
      </c>
      <c r="F19" s="63">
        <v>0</v>
      </c>
      <c r="G19" s="63">
        <f t="shared" si="0"/>
        <v>0</v>
      </c>
      <c r="H19" s="63">
        <f t="shared" si="0"/>
        <v>0</v>
      </c>
    </row>
    <row r="20" spans="1:8" x14ac:dyDescent="0.25">
      <c r="A20" s="61">
        <v>19</v>
      </c>
      <c r="B20" s="62">
        <f>'ميزان العام'!A24</f>
        <v>0</v>
      </c>
      <c r="C20" s="63">
        <v>0</v>
      </c>
      <c r="D20" s="63">
        <v>0</v>
      </c>
      <c r="E20" s="63">
        <v>0</v>
      </c>
      <c r="F20" s="63">
        <v>0</v>
      </c>
      <c r="G20" s="63">
        <f t="shared" si="0"/>
        <v>0</v>
      </c>
      <c r="H20" s="63">
        <f t="shared" si="0"/>
        <v>0</v>
      </c>
    </row>
    <row r="21" spans="1:8" x14ac:dyDescent="0.25">
      <c r="A21" s="61">
        <v>20</v>
      </c>
      <c r="B21" s="62">
        <f>'ميزان العام'!A25</f>
        <v>0</v>
      </c>
      <c r="C21" s="63">
        <v>0</v>
      </c>
      <c r="D21" s="63">
        <v>0</v>
      </c>
      <c r="E21" s="63">
        <v>0</v>
      </c>
      <c r="F21" s="63">
        <v>0</v>
      </c>
      <c r="G21" s="63">
        <f t="shared" si="0"/>
        <v>0</v>
      </c>
      <c r="H21" s="63">
        <f t="shared" si="0"/>
        <v>0</v>
      </c>
    </row>
    <row r="22" spans="1:8" x14ac:dyDescent="0.25">
      <c r="A22" s="61">
        <v>21</v>
      </c>
      <c r="B22" s="62">
        <f>'ميزان العام'!A26</f>
        <v>0</v>
      </c>
      <c r="C22" s="63">
        <v>0</v>
      </c>
      <c r="D22" s="63">
        <v>0</v>
      </c>
      <c r="E22" s="63">
        <v>0</v>
      </c>
      <c r="F22" s="63">
        <v>0</v>
      </c>
      <c r="G22" s="63">
        <f t="shared" si="0"/>
        <v>0</v>
      </c>
      <c r="H22" s="63">
        <f t="shared" si="0"/>
        <v>0</v>
      </c>
    </row>
    <row r="23" spans="1:8" x14ac:dyDescent="0.25">
      <c r="A23" s="61">
        <v>22</v>
      </c>
      <c r="B23" s="62">
        <f>'ميزان العام'!A27</f>
        <v>0</v>
      </c>
      <c r="C23" s="63">
        <v>0</v>
      </c>
      <c r="D23" s="63">
        <v>0</v>
      </c>
      <c r="E23" s="63">
        <v>0</v>
      </c>
      <c r="F23" s="63">
        <v>0</v>
      </c>
      <c r="G23" s="63">
        <f t="shared" si="0"/>
        <v>0</v>
      </c>
      <c r="H23" s="63">
        <f t="shared" si="0"/>
        <v>0</v>
      </c>
    </row>
    <row r="24" spans="1:8" x14ac:dyDescent="0.25">
      <c r="A24" s="61">
        <v>23</v>
      </c>
      <c r="B24" s="62">
        <f>'ميزان العام'!A28</f>
        <v>0</v>
      </c>
      <c r="C24" s="63">
        <v>0</v>
      </c>
      <c r="D24" s="63">
        <v>0</v>
      </c>
      <c r="E24" s="63">
        <v>0</v>
      </c>
      <c r="F24" s="63">
        <v>0</v>
      </c>
      <c r="G24" s="63">
        <f t="shared" si="0"/>
        <v>0</v>
      </c>
      <c r="H24" s="63">
        <f t="shared" si="0"/>
        <v>0</v>
      </c>
    </row>
    <row r="25" spans="1:8" x14ac:dyDescent="0.25">
      <c r="A25" s="61">
        <v>24</v>
      </c>
      <c r="B25" s="62">
        <f>'ميزان العام'!A29</f>
        <v>0</v>
      </c>
      <c r="C25" s="63">
        <v>0</v>
      </c>
      <c r="D25" s="63">
        <v>0</v>
      </c>
      <c r="E25" s="63">
        <v>0</v>
      </c>
      <c r="F25" s="63">
        <v>0</v>
      </c>
      <c r="G25" s="63">
        <f t="shared" si="0"/>
        <v>0</v>
      </c>
      <c r="H25" s="63">
        <f t="shared" si="0"/>
        <v>0</v>
      </c>
    </row>
    <row r="26" spans="1:8" x14ac:dyDescent="0.25">
      <c r="A26" s="61">
        <v>25</v>
      </c>
      <c r="B26" s="62">
        <f>'ميزان العام'!A30</f>
        <v>0</v>
      </c>
      <c r="C26" s="63">
        <v>0</v>
      </c>
      <c r="D26" s="63">
        <v>0</v>
      </c>
      <c r="E26" s="63">
        <v>0</v>
      </c>
      <c r="F26" s="63">
        <v>0</v>
      </c>
      <c r="G26" s="63">
        <f t="shared" si="0"/>
        <v>0</v>
      </c>
      <c r="H26" s="63">
        <f t="shared" si="0"/>
        <v>0</v>
      </c>
    </row>
    <row r="27" spans="1:8" x14ac:dyDescent="0.25">
      <c r="A27" s="61">
        <v>26</v>
      </c>
      <c r="B27" s="62">
        <f>'ميزان العام'!A31</f>
        <v>0</v>
      </c>
      <c r="C27" s="63">
        <v>0</v>
      </c>
      <c r="D27" s="63">
        <v>0</v>
      </c>
      <c r="E27" s="63">
        <v>0</v>
      </c>
      <c r="F27" s="63">
        <v>0</v>
      </c>
      <c r="G27" s="63">
        <f t="shared" si="0"/>
        <v>0</v>
      </c>
      <c r="H27" s="63">
        <f t="shared" si="0"/>
        <v>0</v>
      </c>
    </row>
    <row r="28" spans="1:8" x14ac:dyDescent="0.25">
      <c r="A28" s="61">
        <v>27</v>
      </c>
      <c r="B28" s="62">
        <f>'ميزان العام'!A32</f>
        <v>0</v>
      </c>
      <c r="C28" s="63">
        <v>0</v>
      </c>
      <c r="D28" s="63">
        <v>0</v>
      </c>
      <c r="E28" s="63">
        <v>0</v>
      </c>
      <c r="F28" s="63">
        <v>0</v>
      </c>
      <c r="G28" s="63">
        <f t="shared" si="0"/>
        <v>0</v>
      </c>
      <c r="H28" s="63">
        <f t="shared" si="0"/>
        <v>0</v>
      </c>
    </row>
    <row r="29" spans="1:8" x14ac:dyDescent="0.25">
      <c r="A29" s="61">
        <v>28</v>
      </c>
      <c r="B29" s="62">
        <f>'ميزان العام'!A33</f>
        <v>0</v>
      </c>
      <c r="C29" s="63">
        <v>0</v>
      </c>
      <c r="D29" s="63">
        <v>0</v>
      </c>
      <c r="E29" s="63">
        <v>0</v>
      </c>
      <c r="F29" s="63">
        <v>0</v>
      </c>
      <c r="G29" s="63">
        <f t="shared" si="0"/>
        <v>0</v>
      </c>
      <c r="H29" s="63">
        <f t="shared" si="0"/>
        <v>0</v>
      </c>
    </row>
    <row r="30" spans="1:8" x14ac:dyDescent="0.25">
      <c r="A30" s="61">
        <v>29</v>
      </c>
      <c r="B30" s="62">
        <f>'ميزان العام'!A34</f>
        <v>0</v>
      </c>
      <c r="C30" s="63">
        <v>0</v>
      </c>
      <c r="D30" s="63">
        <v>0</v>
      </c>
      <c r="E30" s="63">
        <v>0</v>
      </c>
      <c r="F30" s="63">
        <v>0</v>
      </c>
      <c r="G30" s="63">
        <f t="shared" si="0"/>
        <v>0</v>
      </c>
      <c r="H30" s="63">
        <f t="shared" si="0"/>
        <v>0</v>
      </c>
    </row>
    <row r="31" spans="1:8" x14ac:dyDescent="0.25">
      <c r="A31" s="61">
        <v>30</v>
      </c>
      <c r="B31" s="62">
        <f>'ميزان العام'!A35</f>
        <v>0</v>
      </c>
      <c r="C31" s="63">
        <v>0</v>
      </c>
      <c r="D31" s="63">
        <v>0</v>
      </c>
      <c r="E31" s="63">
        <v>0</v>
      </c>
      <c r="F31" s="63">
        <v>0</v>
      </c>
      <c r="G31" s="63">
        <f t="shared" si="0"/>
        <v>0</v>
      </c>
      <c r="H31" s="63">
        <f t="shared" si="0"/>
        <v>0</v>
      </c>
    </row>
    <row r="32" spans="1:8" x14ac:dyDescent="0.25">
      <c r="A32" s="61">
        <v>31</v>
      </c>
      <c r="B32" s="62">
        <f>'ميزان العام'!A36</f>
        <v>0</v>
      </c>
      <c r="C32" s="63">
        <v>0</v>
      </c>
      <c r="D32" s="63">
        <v>0</v>
      </c>
      <c r="E32" s="63">
        <v>0</v>
      </c>
      <c r="F32" s="63">
        <v>0</v>
      </c>
      <c r="G32" s="63">
        <f t="shared" si="0"/>
        <v>0</v>
      </c>
      <c r="H32" s="63">
        <f t="shared" si="0"/>
        <v>0</v>
      </c>
    </row>
    <row r="33" spans="1:8" x14ac:dyDescent="0.25">
      <c r="A33" s="61">
        <v>32</v>
      </c>
      <c r="B33" s="62">
        <f>'ميزان العام'!A37</f>
        <v>0</v>
      </c>
      <c r="C33" s="63">
        <v>0</v>
      </c>
      <c r="D33" s="63">
        <v>0</v>
      </c>
      <c r="E33" s="63">
        <v>0</v>
      </c>
      <c r="F33" s="63">
        <v>0</v>
      </c>
      <c r="G33" s="63">
        <f t="shared" si="0"/>
        <v>0</v>
      </c>
      <c r="H33" s="63">
        <f t="shared" si="0"/>
        <v>0</v>
      </c>
    </row>
    <row r="34" spans="1:8" x14ac:dyDescent="0.25">
      <c r="A34" s="61">
        <v>33</v>
      </c>
      <c r="B34" s="62">
        <f>'ميزان العام'!A38</f>
        <v>0</v>
      </c>
      <c r="C34" s="63">
        <v>0</v>
      </c>
      <c r="D34" s="63">
        <v>0</v>
      </c>
      <c r="E34" s="63">
        <v>0</v>
      </c>
      <c r="F34" s="63">
        <v>0</v>
      </c>
      <c r="G34" s="63">
        <f t="shared" si="0"/>
        <v>0</v>
      </c>
      <c r="H34" s="63">
        <f t="shared" si="0"/>
        <v>0</v>
      </c>
    </row>
    <row r="35" spans="1:8" x14ac:dyDescent="0.25">
      <c r="A35" s="61">
        <v>34</v>
      </c>
      <c r="B35" s="62">
        <f>'ميزان العام'!A39</f>
        <v>0</v>
      </c>
      <c r="C35" s="63">
        <v>0</v>
      </c>
      <c r="D35" s="63">
        <v>0</v>
      </c>
      <c r="E35" s="63">
        <v>0</v>
      </c>
      <c r="F35" s="63">
        <v>0</v>
      </c>
      <c r="G35" s="63">
        <f t="shared" si="0"/>
        <v>0</v>
      </c>
      <c r="H35" s="63">
        <f t="shared" si="0"/>
        <v>0</v>
      </c>
    </row>
    <row r="36" spans="1:8" x14ac:dyDescent="0.25">
      <c r="A36" s="61">
        <v>35</v>
      </c>
      <c r="B36" s="62">
        <f>'ميزان العام'!A40</f>
        <v>0</v>
      </c>
      <c r="C36" s="63">
        <v>0</v>
      </c>
      <c r="D36" s="63">
        <v>0</v>
      </c>
      <c r="E36" s="63">
        <v>0</v>
      </c>
      <c r="F36" s="63">
        <v>0</v>
      </c>
      <c r="G36" s="63">
        <f t="shared" si="0"/>
        <v>0</v>
      </c>
      <c r="H36" s="63">
        <f t="shared" si="0"/>
        <v>0</v>
      </c>
    </row>
    <row r="37" spans="1:8" x14ac:dyDescent="0.25">
      <c r="A37" s="61">
        <v>36</v>
      </c>
      <c r="B37" s="62">
        <f>'ميزان العام'!A41</f>
        <v>0</v>
      </c>
      <c r="C37" s="63">
        <v>0</v>
      </c>
      <c r="D37" s="63">
        <v>0</v>
      </c>
      <c r="E37" s="63">
        <v>0</v>
      </c>
      <c r="F37" s="63">
        <v>0</v>
      </c>
      <c r="G37" s="63">
        <f t="shared" si="0"/>
        <v>0</v>
      </c>
      <c r="H37" s="63">
        <f t="shared" si="0"/>
        <v>0</v>
      </c>
    </row>
    <row r="38" spans="1:8" x14ac:dyDescent="0.25">
      <c r="A38" s="61">
        <v>37</v>
      </c>
      <c r="B38" s="64"/>
      <c r="C38" s="63"/>
      <c r="D38" s="63"/>
      <c r="E38" s="63">
        <v>0</v>
      </c>
      <c r="F38" s="63">
        <v>0</v>
      </c>
      <c r="G38" s="63"/>
      <c r="H38" s="63"/>
    </row>
    <row r="39" spans="1:8" x14ac:dyDescent="0.25">
      <c r="A39" s="61">
        <v>38</v>
      </c>
      <c r="B39" s="64"/>
      <c r="C39" s="63"/>
      <c r="D39" s="63"/>
      <c r="E39" s="63">
        <v>0</v>
      </c>
      <c r="F39" s="63">
        <v>0</v>
      </c>
      <c r="G39" s="63"/>
      <c r="H39" s="63"/>
    </row>
    <row r="40" spans="1:8" x14ac:dyDescent="0.25">
      <c r="A40" s="61"/>
      <c r="B40" s="61" t="s">
        <v>57</v>
      </c>
      <c r="C40" s="63">
        <f t="shared" ref="C40:H40" si="1">SUM(C2:C39)</f>
        <v>100</v>
      </c>
      <c r="D40" s="63">
        <f t="shared" si="1"/>
        <v>100</v>
      </c>
      <c r="E40" s="63">
        <f t="shared" si="1"/>
        <v>0</v>
      </c>
      <c r="F40" s="63">
        <f t="shared" si="1"/>
        <v>0</v>
      </c>
      <c r="G40" s="63">
        <f t="shared" si="1"/>
        <v>100</v>
      </c>
      <c r="H40" s="63">
        <f t="shared" si="1"/>
        <v>100</v>
      </c>
    </row>
    <row r="42" spans="1:8" x14ac:dyDescent="0.25">
      <c r="C42" s="66">
        <f>C40-D40</f>
        <v>0</v>
      </c>
      <c r="E42" s="66">
        <f>E40-F40</f>
        <v>0</v>
      </c>
      <c r="G42" s="66">
        <f>G40-H40</f>
        <v>0</v>
      </c>
    </row>
  </sheetData>
  <conditionalFormatting sqref="C40:H40 D2:H39">
    <cfRule type="cellIs" dxfId="2" priority="5" stopIfTrue="1" operator="equal">
      <formula>0</formula>
    </cfRule>
  </conditionalFormatting>
  <conditionalFormatting sqref="B2:B38">
    <cfRule type="cellIs" dxfId="1" priority="4" stopIfTrue="1" operator="equal">
      <formula>0</formula>
    </cfRule>
  </conditionalFormatting>
  <conditionalFormatting sqref="C2:C39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شجرة الحسابات</vt:lpstr>
      <vt:lpstr>قيود اليومىة</vt:lpstr>
      <vt:lpstr>القيود</vt:lpstr>
      <vt:lpstr>ميزان العام</vt:lpstr>
      <vt:lpstr>رئيسي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2014-07-27T06:30:20Z</dcterms:modified>
</cp:coreProperties>
</file>